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7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arcelle.rios\Desktop\LICITACION GI - copia\LICITACION 9 LOTES GI\LOTE 7 SDN SNIP 16658\CISTERNA LA VICTORIA\"/>
    </mc:Choice>
  </mc:AlternateContent>
  <xr:revisionPtr revIDLastSave="0" documentId="13_ncr:1_{4057F92C-C59C-4DDD-B94F-C1899FE31D39}" xr6:coauthVersionLast="47" xr6:coauthVersionMax="47" xr10:uidLastSave="{00000000-0000-0000-0000-000000000000}"/>
  <bookViews>
    <workbookView xWindow="-120" yWindow="-120" windowWidth="29040" windowHeight="17520" tabRatio="500" xr2:uid="{00000000-000D-0000-FFFF-FFFF00000000}"/>
  </bookViews>
  <sheets>
    <sheet name="PRESUPUESTO" sheetId="6" r:id="rId1"/>
  </sheets>
  <externalReferences>
    <externalReference r:id="rId2"/>
    <externalReference r:id="rId3"/>
    <externalReference r:id="rId4"/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</externalReferences>
  <definedNames>
    <definedName name="\A">[1]presup.!#REF!</definedName>
    <definedName name="\M">[1]presup.!#REF!</definedName>
    <definedName name="\R">[1]presup.!#REF!</definedName>
    <definedName name="\T">[1]presup.!#REF!</definedName>
    <definedName name="_______________________________OP1">'[2]Mano Obra'!$D$12</definedName>
    <definedName name="_______________________________OP2">'[2]Mano Obra'!$D$14</definedName>
    <definedName name="_______________________________OP3">'[2]Mano Obra'!$D$15</definedName>
    <definedName name="_____________________________OP1">'[2]Mano Obra'!$D$12</definedName>
    <definedName name="_____________________________OP2">'[2]Mano Obra'!$D$14</definedName>
    <definedName name="_____________________________OP3">'[2]Mano Obra'!$D$15</definedName>
    <definedName name="___________________________OP1">'[2]Mano Obra'!$D$12</definedName>
    <definedName name="___________________________OP2">'[2]Mano Obra'!$D$14</definedName>
    <definedName name="___________________________OP3">'[2]Mano Obra'!$D$15</definedName>
    <definedName name="__________________________OP1">'[2]Mano Obra'!$D$12</definedName>
    <definedName name="__________________________OP2">'[2]Mano Obra'!$D$14</definedName>
    <definedName name="__________________________OP3">'[2]Mano Obra'!$D$15</definedName>
    <definedName name="_________________________OP1">'[2]Mano Obra'!$D$12</definedName>
    <definedName name="_________________________OP2">'[2]Mano Obra'!$D$14</definedName>
    <definedName name="_________________________OP3">'[2]Mano Obra'!$D$15</definedName>
    <definedName name="_______________________OP1">'[2]Mano Obra'!$D$12</definedName>
    <definedName name="_______________________OP2">'[2]Mano Obra'!$D$14</definedName>
    <definedName name="_______________________OP3">'[2]Mano Obra'!$D$15</definedName>
    <definedName name="_____________________OP1">'[2]Mano Obra'!$D$12</definedName>
    <definedName name="_____________________OP2">'[2]Mano Obra'!$D$14</definedName>
    <definedName name="_____________________OP3">'[2]Mano Obra'!$D$15</definedName>
    <definedName name="____________________OP1">'[2]Mano Obra'!$D$12</definedName>
    <definedName name="____________________OP2">'[2]Mano Obra'!$D$14</definedName>
    <definedName name="____________________OP3">'[2]Mano Obra'!$D$15</definedName>
    <definedName name="___________________OP1">'[2]Mano Obra'!$D$12</definedName>
    <definedName name="___________________OP2">'[2]Mano Obra'!$D$14</definedName>
    <definedName name="___________________OP3">'[2]Mano Obra'!$D$15</definedName>
    <definedName name="_________________OP1">'[2]Mano Obra'!$D$12</definedName>
    <definedName name="_________________OP2">'[2]Mano Obra'!$D$14</definedName>
    <definedName name="_________________OP3">'[2]Mano Obra'!$D$15</definedName>
    <definedName name="________________Blo62">[3]Volumenes!#REF!</definedName>
    <definedName name="________________BLO83">'[3]anal term'!#REF!</definedName>
    <definedName name="________________CAN1">[3]Volumenes!#REF!</definedName>
    <definedName name="________________CAN2">[3]Volumenes!#REF!</definedName>
    <definedName name="________________CAN3">[3]Volumenes!#REF!</definedName>
    <definedName name="________________DES3">'[3]Ana-Sanit.'!#REF!</definedName>
    <definedName name="________________PA1">[3]Volumenes!#REF!</definedName>
    <definedName name="________________VOB1">[3]Volumenes!#REF!</definedName>
    <definedName name="_______________Blo62">[3]Volumenes!#REF!</definedName>
    <definedName name="_______________BLO83">'[3]anal term'!#REF!</definedName>
    <definedName name="_______________CAN1">[3]Volumenes!#REF!</definedName>
    <definedName name="_______________CAN2">[3]Volumenes!#REF!</definedName>
    <definedName name="_______________CAN3">[3]Volumenes!#REF!</definedName>
    <definedName name="_______________DES3">'[3]Ana-Sanit.'!#REF!</definedName>
    <definedName name="_______________OP1">'[2]Mano Obra'!$D$12</definedName>
    <definedName name="_______________OP2">'[2]Mano Obra'!$D$14</definedName>
    <definedName name="_______________OP3">'[2]Mano Obra'!$D$15</definedName>
    <definedName name="_______________PA1">[3]Volumenes!#REF!</definedName>
    <definedName name="_______________VOB1">[3]Volumenes!#REF!</definedName>
    <definedName name="______________Blo62">[3]Volumenes!#REF!</definedName>
    <definedName name="______________BLO83">'[3]anal term'!#REF!</definedName>
    <definedName name="______________CAN1">[3]Volumenes!#REF!</definedName>
    <definedName name="______________CAN2">[3]Volumenes!#REF!</definedName>
    <definedName name="______________CAN3">[3]Volumenes!#REF!</definedName>
    <definedName name="______________DES3">'[3]Ana-Sanit.'!#REF!</definedName>
    <definedName name="______________OP1">'[2]Mano Obra'!$D$12</definedName>
    <definedName name="______________OP2">'[2]Mano Obra'!$D$14</definedName>
    <definedName name="______________OP3">'[2]Mano Obra'!$D$15</definedName>
    <definedName name="______________PA1">[3]Volumenes!#REF!</definedName>
    <definedName name="______________VOB1">[3]Volumenes!#REF!</definedName>
    <definedName name="______________YE42">'[4]Pu-Sanit.'!$C$194</definedName>
    <definedName name="______________za1">'[5]Anal. horm.'!$F$222</definedName>
    <definedName name="_____________Blo62">[3]Volumenes!#REF!</definedName>
    <definedName name="_____________BLO83">'[3]anal term'!#REF!</definedName>
    <definedName name="_____________CAN1">[3]Volumenes!#REF!</definedName>
    <definedName name="_____________CAN2">[3]Volumenes!#REF!</definedName>
    <definedName name="_____________CAN3">[3]Volumenes!#REF!</definedName>
    <definedName name="_____________DES3">'[3]Ana-Sanit.'!#REF!</definedName>
    <definedName name="_____________OP1">'[2]Mano Obra'!$D$12</definedName>
    <definedName name="_____________OP2">'[2]Mano Obra'!$D$14</definedName>
    <definedName name="_____________OP3">'[2]Mano Obra'!$D$15</definedName>
    <definedName name="_____________PA1">[3]Volumenes!#REF!</definedName>
    <definedName name="_____________VOB1">[3]Volumenes!#REF!</definedName>
    <definedName name="_____________YE42">'[6]Pu-Sanit.'!$C$194</definedName>
    <definedName name="_____________za1">'[5]Anal. horm.'!$F$222</definedName>
    <definedName name="____________Blo62">[3]Volumenes!#REF!</definedName>
    <definedName name="____________BLO83">'[3]anal term'!#REF!</definedName>
    <definedName name="____________CAN1">[3]Volumenes!#REF!</definedName>
    <definedName name="____________CAN2">[3]Volumenes!#REF!</definedName>
    <definedName name="____________CAN3">[3]Volumenes!#REF!</definedName>
    <definedName name="____________DES3">'[3]Ana-Sanit.'!#REF!</definedName>
    <definedName name="____________PA1">[3]Volumenes!#REF!</definedName>
    <definedName name="____________VOB1">[3]Volumenes!#REF!</definedName>
    <definedName name="____________YE42">'[6]Pu-Sanit.'!$C$194</definedName>
    <definedName name="____________za1">'[5]Anal. horm.'!$F$222</definedName>
    <definedName name="___________Blo62">[3]Volumenes!#REF!</definedName>
    <definedName name="___________BLO83">'[3]anal term'!#REF!</definedName>
    <definedName name="___________CAN1">[3]Volumenes!#REF!</definedName>
    <definedName name="___________CAN2">[3]Volumenes!#REF!</definedName>
    <definedName name="___________CAN3">[3]Volumenes!#REF!</definedName>
    <definedName name="___________DES3">'[3]Ana-Sanit.'!#REF!</definedName>
    <definedName name="___________OP1">'[2]Mano Obra'!$D$12</definedName>
    <definedName name="___________OP2">'[2]Mano Obra'!$D$14</definedName>
    <definedName name="___________OP3">'[2]Mano Obra'!$D$15</definedName>
    <definedName name="___________PA1">[3]Volumenes!#REF!</definedName>
    <definedName name="___________VOB1">[3]Volumenes!#REF!</definedName>
    <definedName name="___________YE42">'[6]Pu-Sanit.'!$C$194</definedName>
    <definedName name="___________za1">'[5]Anal. horm.'!$F$222</definedName>
    <definedName name="__________Blo62">[3]Volumenes!#REF!</definedName>
    <definedName name="__________BLO83">'[3]anal term'!#REF!</definedName>
    <definedName name="__________CAN1">[3]Volumenes!#REF!</definedName>
    <definedName name="__________CAN2">[3]Volumenes!#REF!</definedName>
    <definedName name="__________CAN3">[3]Volumenes!#REF!</definedName>
    <definedName name="__________DES3">'[3]Ana-Sanit.'!#REF!</definedName>
    <definedName name="__________PA1">[3]Volumenes!#REF!</definedName>
    <definedName name="__________VOB1">[3]Volumenes!#REF!</definedName>
    <definedName name="__________YE42">'[6]Pu-Sanit.'!$C$194</definedName>
    <definedName name="__________za1">'[5]Anal. horm.'!$F$222</definedName>
    <definedName name="_________Blo62">[3]Volumenes!#REF!</definedName>
    <definedName name="_________BLO83">'[3]anal term'!#REF!</definedName>
    <definedName name="_________CAL50">[7]insumo!$D$11</definedName>
    <definedName name="_________CAN1">[3]Volumenes!#REF!</definedName>
    <definedName name="_________CAN2">[3]Volumenes!#REF!</definedName>
    <definedName name="_________CAN3">[3]Volumenes!#REF!</definedName>
    <definedName name="_________DES3">'[3]Ana-Sanit.'!#REF!</definedName>
    <definedName name="_________mz125">[7]Mezcla!#REF!</definedName>
    <definedName name="_________MZ13">[7]Mezcla!#REF!</definedName>
    <definedName name="_________MZ14">[7]Mezcla!#REF!</definedName>
    <definedName name="_________MZ17">[7]Mezcla!#REF!</definedName>
    <definedName name="_________OP1">'[2]Mano Obra'!$D$12</definedName>
    <definedName name="_________OP2">'[2]Mano Obra'!$D$14</definedName>
    <definedName name="_________OP3">'[2]Mano Obra'!$D$15</definedName>
    <definedName name="_________PA1">[3]Volumenes!#REF!</definedName>
    <definedName name="_________VOB1">[3]Volumenes!#REF!</definedName>
    <definedName name="_________YE42">'[6]Pu-Sanit.'!$C$194</definedName>
    <definedName name="_________za1">'[5]Anal. horm.'!$F$222</definedName>
    <definedName name="________Blo62">[3]Volumenes!#REF!</definedName>
    <definedName name="________BLO83">'[3]anal term'!#REF!</definedName>
    <definedName name="________CAL50">#REF!</definedName>
    <definedName name="________CAN1">[3]Volumenes!#REF!</definedName>
    <definedName name="________CAN2">[3]Volumenes!#REF!</definedName>
    <definedName name="________CAN3">[3]Volumenes!#REF!</definedName>
    <definedName name="________DES3">'[3]Ana-Sanit.'!#REF!</definedName>
    <definedName name="________mz125">#REF!</definedName>
    <definedName name="________MZ13">#REF!</definedName>
    <definedName name="________MZ14">#REF!</definedName>
    <definedName name="________MZ17">#REF!</definedName>
    <definedName name="________OP1">'[2]Mano Obra'!$D$12</definedName>
    <definedName name="________OP2">'[2]Mano Obra'!$D$14</definedName>
    <definedName name="________OP3">'[2]Mano Obra'!$D$15</definedName>
    <definedName name="________PA1">[3]Volumenes!#REF!</definedName>
    <definedName name="________VOB1">[3]Volumenes!#REF!</definedName>
    <definedName name="________YE42">'[6]Pu-Sanit.'!$C$194</definedName>
    <definedName name="________za1">'[5]Anal. horm.'!$F$222</definedName>
    <definedName name="_______Blo62">[3]Volumenes!#REF!</definedName>
    <definedName name="_______BLO83">'[3]anal term'!#REF!</definedName>
    <definedName name="_______CAN1">[3]Volumenes!#REF!</definedName>
    <definedName name="_______CAN2">[3]Volumenes!#REF!</definedName>
    <definedName name="_______CAN3">[3]Volumenes!#REF!</definedName>
    <definedName name="_______DES3">'[3]Ana-Sanit.'!#REF!</definedName>
    <definedName name="_______OP1">'[2]Mano Obra'!$D$12</definedName>
    <definedName name="_______OP2">'[2]Mano Obra'!$D$14</definedName>
    <definedName name="_______OP3">'[2]Mano Obra'!$D$15</definedName>
    <definedName name="_______PA1">[3]Volumenes!#REF!</definedName>
    <definedName name="_______VOB1">[3]Volumenes!#REF!</definedName>
    <definedName name="_______YE42">'[6]Pu-Sanit.'!$C$194</definedName>
    <definedName name="_______za1">'[5]Anal. horm.'!$F$222</definedName>
    <definedName name="______Blo62">[3]Volumenes!#REF!</definedName>
    <definedName name="______BLO83">'[3]anal term'!#REF!</definedName>
    <definedName name="______CAN1">[3]Volumenes!#REF!</definedName>
    <definedName name="______CAN2">[3]Volumenes!#REF!</definedName>
    <definedName name="______CAN3">[3]Volumenes!#REF!</definedName>
    <definedName name="______DES3">'[3]Ana-Sanit.'!#REF!</definedName>
    <definedName name="______OP1">'[2]Mano Obra'!$D$12</definedName>
    <definedName name="______OP2">'[2]Mano Obra'!$D$14</definedName>
    <definedName name="______OP3">'[2]Mano Obra'!$D$15</definedName>
    <definedName name="______PA1">[3]Volumenes!#REF!</definedName>
    <definedName name="______VOB1">[3]Volumenes!#REF!</definedName>
    <definedName name="______YE42">'[6]Pu-Sanit.'!$C$194</definedName>
    <definedName name="______za1">'[5]Anal. horm.'!$F$222</definedName>
    <definedName name="_____Blo62">[3]Volumenes!#REF!</definedName>
    <definedName name="_____BLO83">'[3]anal term'!#REF!</definedName>
    <definedName name="_____CAN1">[3]Volumenes!#REF!</definedName>
    <definedName name="_____CAN2">[3]Volumenes!#REF!</definedName>
    <definedName name="_____CAN3">[3]Volumenes!#REF!</definedName>
    <definedName name="_____DES3">'[3]Ana-Sanit.'!#REF!</definedName>
    <definedName name="_____hor210">'[8]anal term'!$G$1512</definedName>
    <definedName name="_____OP1">'[2]Mano Obra'!$D$12</definedName>
    <definedName name="_____OP2">'[2]Mano Obra'!$D$14</definedName>
    <definedName name="_____OP3">'[2]Mano Obra'!$D$15</definedName>
    <definedName name="_____PA1">[3]Volumenes!#REF!</definedName>
    <definedName name="_____VOB1">[3]Volumenes!#REF!</definedName>
    <definedName name="_____YE42">'[6]Pu-Sanit.'!$C$194</definedName>
    <definedName name="_____za1">'[5]Anal. horm.'!$F$222</definedName>
    <definedName name="____Blo62">[3]Volumenes!#REF!</definedName>
    <definedName name="____BLO83">'[3]anal term'!#REF!</definedName>
    <definedName name="____CAN1">[3]Volumenes!#REF!</definedName>
    <definedName name="____CAN2">[3]Volumenes!#REF!</definedName>
    <definedName name="____CAN3">[3]Volumenes!#REF!</definedName>
    <definedName name="____DES3">'[3]Ana-Sanit.'!#REF!</definedName>
    <definedName name="____hor210">'[8]anal term'!$G$1512</definedName>
    <definedName name="____MZ1155">[7]Mezcla!$F$37</definedName>
    <definedName name="____MZ16">#REF!</definedName>
    <definedName name="____OP1">'[2]Mano Obra'!$D$12</definedName>
    <definedName name="____OP2">'[2]Mano Obra'!$D$14</definedName>
    <definedName name="____OP3">'[2]Mano Obra'!$D$15</definedName>
    <definedName name="____PA1">[3]Volumenes!#REF!</definedName>
    <definedName name="____VOB1">[3]Volumenes!#REF!</definedName>
    <definedName name="____YE42">'[6]Pu-Sanit.'!$C$194</definedName>
    <definedName name="____za1">'[5]Anal. horm.'!$F$222</definedName>
    <definedName name="___Blo62">[3]Volumenes!#REF!</definedName>
    <definedName name="___BLO83">'[3]anal term'!#REF!</definedName>
    <definedName name="___CAL50">[9]insumo!$D$11</definedName>
    <definedName name="___CAN1">[3]Volumenes!#REF!</definedName>
    <definedName name="___CAN2">[3]Volumenes!#REF!</definedName>
    <definedName name="___CAN3">[3]Volumenes!#REF!</definedName>
    <definedName name="___DES3">'[3]Ana-Sanit.'!#REF!</definedName>
    <definedName name="___hor140">#REF!</definedName>
    <definedName name="___hor210">'[8]anal term'!$G$1512</definedName>
    <definedName name="___hor280">[10]Analisis!$D$63</definedName>
    <definedName name="___MZ1155">#REF!</definedName>
    <definedName name="___mz125">[9]mezcla!#REF!</definedName>
    <definedName name="___MZ13">[9]mezcla!#REF!</definedName>
    <definedName name="___MZ14">[9]mezcla!#REF!</definedName>
    <definedName name="___MZ16">#REF!</definedName>
    <definedName name="___MZ17">[9]mezcla!#REF!</definedName>
    <definedName name="___OP1">'[2]Mano Obra'!$D$12</definedName>
    <definedName name="___OP2">'[2]Mano Obra'!$D$14</definedName>
    <definedName name="___OP3">'[2]Mano Obra'!$D$15</definedName>
    <definedName name="___PA1">[3]Volumenes!#REF!</definedName>
    <definedName name="___pu1">#REF!</definedName>
    <definedName name="___pu10">#REF!</definedName>
    <definedName name="___pu2">#REF!</definedName>
    <definedName name="___pu4">[11]Sheet4!$E$1:$E$65536</definedName>
    <definedName name="___pu5">[11]Sheet5!$E$1:$E$65536</definedName>
    <definedName name="___PU6">#REF!</definedName>
    <definedName name="___pu7">#REF!</definedName>
    <definedName name="___pu8">#REF!</definedName>
    <definedName name="___VOB1">[3]Volumenes!#REF!</definedName>
    <definedName name="___YE42">'[6]Pu-Sanit.'!$C$194</definedName>
    <definedName name="___za1">'[5]Anal. horm.'!$F$222</definedName>
    <definedName name="__123Graph_A">[12]a!#REF!</definedName>
    <definedName name="__123Graph_B">[12]a!#REF!</definedName>
    <definedName name="__123Graph_C">[12]a!#REF!</definedName>
    <definedName name="__123Graph_D">[12]a!#REF!</definedName>
    <definedName name="__123Graph_E">[12]a!#REF!</definedName>
    <definedName name="__123Graph_F">[12]a!#REF!</definedName>
    <definedName name="__Blo62">[3]Volumenes!#REF!</definedName>
    <definedName name="__BLO83">'[3]anal term'!#REF!</definedName>
    <definedName name="__CAL50">#REF!</definedName>
    <definedName name="__CAN1">[3]Volumenes!#REF!</definedName>
    <definedName name="__CAN2">[3]Volumenes!#REF!</definedName>
    <definedName name="__CAN3">[3]Volumenes!#REF!</definedName>
    <definedName name="__DES3">'[3]Ana-Sanit.'!#REF!</definedName>
    <definedName name="__hor140">#REF!</definedName>
    <definedName name="__hor210">'[8]anal term'!$G$1512</definedName>
    <definedName name="__hor280">[10]Analisis!$D$63</definedName>
    <definedName name="__MZ1155">#REF!</definedName>
    <definedName name="__mz125">#REF!</definedName>
    <definedName name="__MZ13">#REF!</definedName>
    <definedName name="__MZ14">#REF!</definedName>
    <definedName name="__MZ16">#REF!</definedName>
    <definedName name="__MZ17">#REF!</definedName>
    <definedName name="__OP1">'[2]Mano Obra'!$D$12</definedName>
    <definedName name="__OP2">'[2]Mano Obra'!$D$14</definedName>
    <definedName name="__OP3">'[2]Mano Obra'!$D$15</definedName>
    <definedName name="__PA1">[3]Volumenes!#REF!</definedName>
    <definedName name="__pu1">#REF!</definedName>
    <definedName name="__pu10">#REF!</definedName>
    <definedName name="__pu2">#REF!</definedName>
    <definedName name="__pu3">#REF!</definedName>
    <definedName name="__pu4">[11]Sheet4!$E$1:$E$65536</definedName>
    <definedName name="__pu5">[11]Sheet5!$E$1:$E$65536</definedName>
    <definedName name="__PU6">#REF!</definedName>
    <definedName name="__pu7">#REF!</definedName>
    <definedName name="__pu8">#REF!</definedName>
    <definedName name="__SUB1">[13]análisis!#REF!</definedName>
    <definedName name="__VOB1">[3]Volumenes!#REF!</definedName>
    <definedName name="__YE42">'[6]Pu-Sanit.'!$C$194</definedName>
    <definedName name="__za1">'[5]Anal. horm.'!$F$222</definedName>
    <definedName name="_1">[14]a!#REF!</definedName>
    <definedName name="_BLO6">[15]Mat!$D$38</definedName>
    <definedName name="_Blo62">[3]Volumenes!#REF!</definedName>
    <definedName name="_BLO8">[15]Mat!$D$39</definedName>
    <definedName name="_BLO83">'[3]anal term'!#REF!</definedName>
    <definedName name="_CAL50">#REF!</definedName>
    <definedName name="_CAN1">[3]Volumenes!#REF!</definedName>
    <definedName name="_CAN2">[3]Volumenes!#REF!</definedName>
    <definedName name="_CAN3">[3]Volumenes!#REF!</definedName>
    <definedName name="_CTC220">#REF!</definedName>
    <definedName name="_DES3">'[3]Ana-Sanit.'!#REF!</definedName>
    <definedName name="_F">[12]a!#REF!</definedName>
    <definedName name="_Fill">#REF!</definedName>
    <definedName name="_hor140">#REF!</definedName>
    <definedName name="_hor210">'[8]anal term'!$G$1512</definedName>
    <definedName name="_hor280">[10]Analisis!$D$63</definedName>
    <definedName name="_Key1">#REF!</definedName>
    <definedName name="_Key2">#REF!</definedName>
    <definedName name="_MZ1155">#REF!</definedName>
    <definedName name="_mz125">#REF!</definedName>
    <definedName name="_MZ13">#REF!</definedName>
    <definedName name="_MZ14">#REF!</definedName>
    <definedName name="_MZ16">#REF!</definedName>
    <definedName name="_MZ17">#REF!</definedName>
    <definedName name="_o">#REF!</definedName>
    <definedName name="_OP1">'[2]Mano Obra'!$D$12</definedName>
    <definedName name="_OP2">'[2]Mano Obra'!$D$14</definedName>
    <definedName name="_OP3">'[2]Mano Obra'!$D$15</definedName>
    <definedName name="_Order1">255</definedName>
    <definedName name="_Order2">255</definedName>
    <definedName name="_PA1">[3]Volumenes!#REF!</definedName>
    <definedName name="_PH140">#REF!</definedName>
    <definedName name="_PH160">#REF!</definedName>
    <definedName name="_PH180">#REF!</definedName>
    <definedName name="_PH210">#REF!</definedName>
    <definedName name="_PH240">#REF!</definedName>
    <definedName name="_PH250">#REF!</definedName>
    <definedName name="_PH260">#REF!</definedName>
    <definedName name="_PH280">#REF!</definedName>
    <definedName name="_PH300">#REF!</definedName>
    <definedName name="_PH315">#REF!</definedName>
    <definedName name="_PH350">#REF!</definedName>
    <definedName name="_PH400">#REF!</definedName>
    <definedName name="_pl1">[16]Analisis!$G$2432</definedName>
    <definedName name="_pl12">[16]Analisis!$G$2477</definedName>
    <definedName name="_pl316">[16]Analisis!$G$2513</definedName>
    <definedName name="_pl38">[16]Analisis!$G$2486</definedName>
    <definedName name="_PTC110">#REF!</definedName>
    <definedName name="_PTC220">#REF!</definedName>
    <definedName name="_pu1">#REF!</definedName>
    <definedName name="_pu10">#REF!</definedName>
    <definedName name="_pu2">#REF!</definedName>
    <definedName name="_PU3">#REF!</definedName>
    <definedName name="_pu4">[11]Sheet4!$E$1:$E$65536</definedName>
    <definedName name="_pu5">[11]Sheet5!$E$1:$E$65536</definedName>
    <definedName name="_PU6">#REF!</definedName>
    <definedName name="_pu7">#REF!</definedName>
    <definedName name="_pu8">#REF!</definedName>
    <definedName name="_Regression_Int">1</definedName>
    <definedName name="_Sort">#REF!</definedName>
    <definedName name="_SUB1">#REF!</definedName>
    <definedName name="_TC110">[17]Ana!$F$3421</definedName>
    <definedName name="_TC220">[17]Ana!$F$3433</definedName>
    <definedName name="_TUB24">#REF!</definedName>
    <definedName name="_VAR12">[18]Precio!$F$12</definedName>
    <definedName name="_VAR38">[18]Precio!$F$11</definedName>
    <definedName name="_VOB1">[3]Volumenes!#REF!</definedName>
    <definedName name="_YE42">'[6]Pu-Sanit.'!$C$194</definedName>
    <definedName name="_za1">'[5]Anal. horm.'!$F$222</definedName>
    <definedName name="_ZC1">#REF!</definedName>
    <definedName name="_ZE1">#REF!</definedName>
    <definedName name="_ZE2">#REF!</definedName>
    <definedName name="_ZE3">#REF!</definedName>
    <definedName name="_ZE4">#REF!</definedName>
    <definedName name="_ZE5">#REF!</definedName>
    <definedName name="_ZE6">#REF!</definedName>
    <definedName name="A">[12]a!#REF!</definedName>
    <definedName name="A1.2.4">'[15]anal term'!$G$1592</definedName>
    <definedName name="aa">#REF!</definedName>
    <definedName name="aa_2">"$#REF!.$B$109"</definedName>
    <definedName name="aa_3">"$#REF!.$B$109"</definedName>
    <definedName name="AAG">[18]Precio!$F$20</definedName>
    <definedName name="ababa1">[3]Volumenes!#REF!</definedName>
    <definedName name="ababa2">[3]Volumenes!#REF!</definedName>
    <definedName name="ababa3">[3]Volumenes!#REF!</definedName>
    <definedName name="abaco1">[3]Volumenes!#REF!</definedName>
    <definedName name="abaco2">[3]Volumenes!#REF!</definedName>
    <definedName name="abaco3">[3]Volumenes!#REF!</definedName>
    <definedName name="AC">#REF!</definedName>
    <definedName name="aca.19.km">'[19]Analisis Unitarios'!$F$154</definedName>
    <definedName name="aca.1er.km">'[19]Analisis Unitarios'!$F$136</definedName>
    <definedName name="aca.20.km">'[19]Analisis Unitarios'!$F$155</definedName>
    <definedName name="aca.30.km">'[19]Analisis Unitarios'!$F$165</definedName>
    <definedName name="ACA_1">#REF!</definedName>
    <definedName name="ACA_2">#REF!</definedName>
    <definedName name="ACA_6">#REF!</definedName>
    <definedName name="ACA_7">#REF!</definedName>
    <definedName name="ACAINBL">[15]Jornal!$D$9</definedName>
    <definedName name="ACAINVIG">[15]Jornal!$D$10</definedName>
    <definedName name="acarreo">'[20]listado equipos a utilizar'!#REF!</definedName>
    <definedName name="ACARREOADOQUIN">#REF!</definedName>
    <definedName name="ACARREOADOQUINCLASICO">#REF!</definedName>
    <definedName name="ACARREOADOQUINCOLONIAL">#REF!</definedName>
    <definedName name="ACARREOADOQUINMEDITERRANEO">#REF!</definedName>
    <definedName name="ACARREOADOQUINMEDITERRANEODIAMANTE">#REF!</definedName>
    <definedName name="ACARREOADOQUINOLYMPUS">#REF!</definedName>
    <definedName name="ACARREOBLINTEL6">#REF!</definedName>
    <definedName name="ACARREOBLINTEL6X8X8">#REF!</definedName>
    <definedName name="ACARREOBLINTEL8">#REF!</definedName>
    <definedName name="ACARREOBLINTEL8X8X8">#REF!</definedName>
    <definedName name="ACARREOBLOCK10">#REF!</definedName>
    <definedName name="ACARREOBLOCK12">#REF!</definedName>
    <definedName name="ACARREOBLOCK4">#REF!</definedName>
    <definedName name="ACARREOBLOCK5">#REF!</definedName>
    <definedName name="ACARREOBLOCK6">#REF!</definedName>
    <definedName name="ACARREOBLOCK8">#REF!</definedName>
    <definedName name="ACARREOBLOCKORN">#REF!</definedName>
    <definedName name="ACARREOBLOCKRUST4">#REF!</definedName>
    <definedName name="ACARREOBLOCKRUST8">#REF!</definedName>
    <definedName name="ACARREOBLOQUETECHO11X20X20GRIS">#REF!</definedName>
    <definedName name="ACARREOBLOQUETECHO15X60COLOR">#REF!</definedName>
    <definedName name="ACARREOBLOQUETECHO15X60GRIS">#REF!</definedName>
    <definedName name="ACARREOBLOVIGA6">#REF!</definedName>
    <definedName name="ACARREOBLOVIGA8">#REF!</definedName>
    <definedName name="ACARREOMOSAICOGRAVILLA30X30">#REF!</definedName>
    <definedName name="ACARREOPISOS">#REF!</definedName>
    <definedName name="ACARREOVIBRAZO30X30">#REF!</definedName>
    <definedName name="ACARREOVIBRAZO40X40">#REF!</definedName>
    <definedName name="ACARREOVIBRORUSTICO30X30">#REF!</definedName>
    <definedName name="ACARREOZOCALOS">#REF!</definedName>
    <definedName name="ACARREPTABLETA">#REF!</definedName>
    <definedName name="ace">'[21]Anal. horm.'!$F$1325</definedName>
    <definedName name="ACECEFRO">'[15]Anal. horm.'!$F$1323</definedName>
    <definedName name="ACECOVI">[15]Jornal!$D$38</definedName>
    <definedName name="ACEDIVIMA">[15]Jornal!$D$35</definedName>
    <definedName name="ACELORA">[15]Jornal!$D$36</definedName>
    <definedName name="ACENUVI">[3]Jornal!#REF!</definedName>
    <definedName name="ACERA">[17]Ana!$F$4488</definedName>
    <definedName name="ACERAES">[15]Jornal!$D$39</definedName>
    <definedName name="aceras">#REF!</definedName>
    <definedName name="acero">#REF!</definedName>
    <definedName name="Acero_1">#N/A</definedName>
    <definedName name="Acero_1_2_____Grado_40">[22]Insumos!$B$6:$D$6</definedName>
    <definedName name="Acero_1_4______Grado_40">[22]Insumos!$B$7:$D$7</definedName>
    <definedName name="Acero_2">#N/A</definedName>
    <definedName name="Acero_3">#N/A</definedName>
    <definedName name="Acero_3_4__1_____Grado_40">[22]Insumos!$B$8:$D$8</definedName>
    <definedName name="Acero_3_8______Grado_40">[22]Insumos!$B$9:$D$9</definedName>
    <definedName name="Acero_Rebar">[23]Preferencias!$C$52:$D$59</definedName>
    <definedName name="ACERO1">[17]Ana!$F$35</definedName>
    <definedName name="ACERO12">[17]Ana!$F$23</definedName>
    <definedName name="ACERO1225">[17]Ana!$F$27</definedName>
    <definedName name="ACERO14">[17]Ana!$F$11</definedName>
    <definedName name="ACERO34">[17]Ana!$F$31</definedName>
    <definedName name="ACERO38">[17]Ana!$F$15</definedName>
    <definedName name="ACERO3825">[17]Ana!$F$19</definedName>
    <definedName name="ACERO40">[15]Mat!$D$14</definedName>
    <definedName name="ACERO60">[24]Mat!$D$15</definedName>
    <definedName name="ACERO601">[17]Ana!$F$59</definedName>
    <definedName name="ACERO6012">[17]Ana!$F$47</definedName>
    <definedName name="ACERO601225">[17]Ana!$F$51</definedName>
    <definedName name="ACERO6034">[17]Ana!$F$55</definedName>
    <definedName name="ACERO6038">[17]Ana!$F$39</definedName>
    <definedName name="ACERO603825">[17]Ana!$F$43</definedName>
    <definedName name="acerog40">[25]MATERIALES!$G$7</definedName>
    <definedName name="aceroi">#REF!</definedName>
    <definedName name="aceroii">#REF!</definedName>
    <definedName name="ACEROMA">[26]Mat!$D$16</definedName>
    <definedName name="aceromalla">#REF!</definedName>
    <definedName name="ACEVIAM">[15]Jornal!$D$41</definedName>
    <definedName name="ACEZAMUBL">[15]Jornal!$D$37</definedName>
    <definedName name="ACOMALTATENSIONCONTRA">#REF!</definedName>
    <definedName name="ACOMDEPLANTANUEAEQUIPO800ACONTRA">#REF!</definedName>
    <definedName name="ACOMDESDEEQUIPOAPANELAA">#REF!</definedName>
    <definedName name="ACOMELEC">#REF!</definedName>
    <definedName name="ACOMEQUIPOAPANELBOMBACONTRA">#REF!</definedName>
    <definedName name="ACOMEQUIPOAPANELLUCESPARQCONTRA">#REF!</definedName>
    <definedName name="ACOMPRIDEPOSTEATRANSF750CONTRA">#REF!</definedName>
    <definedName name="ACOMSECDEEQUIPOAPANLUCESYTC">#REF!</definedName>
    <definedName name="ACOMSECDEPLANUEAEQUI800CONTRA">#REF!</definedName>
    <definedName name="ACOMSECDETRANSF750AREGBCONTRA">#REF!</definedName>
    <definedName name="ACOMSECTRANSFAEQUIPOCONTRA">#REF!</definedName>
    <definedName name="actividades">[27]Analisis!$B$1:$B$451</definedName>
    <definedName name="ACUM">[14]a!#REF!</definedName>
    <definedName name="ADAMIOSIN">#REF!</definedName>
    <definedName name="ADAPH1P">'[6]Pu-Sanit.'!$C$203</definedName>
    <definedName name="ADAPM12P">'[3]Pu-Sanit.'!$C$208</definedName>
    <definedName name="ADAPTCPVCH12">#REF!</definedName>
    <definedName name="ADAPTCPVCH34">#REF!</definedName>
    <definedName name="ADAPTCPVCM12">#REF!</definedName>
    <definedName name="ADAPTCPVCM34">#REF!</definedName>
    <definedName name="ADAPTPVCH1">#REF!</definedName>
    <definedName name="ADAPTPVCH112">#REF!</definedName>
    <definedName name="ADAPTPVCH12">#REF!</definedName>
    <definedName name="ADAPTPVCH2">#REF!</definedName>
    <definedName name="ADAPTPVCH3">#REF!</definedName>
    <definedName name="ADAPTPVCH34">#REF!</definedName>
    <definedName name="ADAPTPVCH4">#REF!</definedName>
    <definedName name="ADAPTPVCH6">#REF!</definedName>
    <definedName name="ADAPTPVCM1">#REF!</definedName>
    <definedName name="ADAPTPVCM112">#REF!</definedName>
    <definedName name="ADAPTPVCM12">#REF!</definedName>
    <definedName name="ADAPTPVCM2">#REF!</definedName>
    <definedName name="ADAPTPVCM3">#REF!</definedName>
    <definedName name="ADAPTPVCM34">#REF!</definedName>
    <definedName name="ADAPTPVCM4">#REF!</definedName>
    <definedName name="ADAPTPVCM6">#REF!</definedName>
    <definedName name="ADER">#REF!</definedName>
    <definedName name="ADHERENCIA">#REF!</definedName>
    <definedName name="ADITIVO">#REF!</definedName>
    <definedName name="adm">'[28]Resumen Precio Equipos'!$C$28</definedName>
    <definedName name="adm.a">'[29]analisis sto dgo'!#REF!</definedName>
    <definedName name="ADMBL">'[29]analisis sto dgo'!#REF!</definedName>
    <definedName name="ADMINISTRATIVOS">#REF!</definedName>
    <definedName name="Adoquín_Mediterráneo_Gris">[22]Insumos!$B$156:$D$156</definedName>
    <definedName name="AG">[18]Precio!$F$21</definedName>
    <definedName name="Agregado">#REF!</definedName>
    <definedName name="Agregado_2">#N/A</definedName>
    <definedName name="Agregado_3">#N/A</definedName>
    <definedName name="agricola">'[20]listado equipos a utilizar'!#REF!</definedName>
    <definedName name="Agua">#REF!</definedName>
    <definedName name="Agua_1">#N/A</definedName>
    <definedName name="Agua_2">#N/A</definedName>
    <definedName name="Agua_3">#N/A</definedName>
    <definedName name="AGUAGL">'[29]MATERIALES LISTADO'!$D$8</definedName>
    <definedName name="aguarras">#REF!</definedName>
    <definedName name="Aint.">[3]Volumenes!#REF!</definedName>
    <definedName name="AL">#REF!</definedName>
    <definedName name="AL0THW">'[3]PU-Elect.'!#REF!</definedName>
    <definedName name="AL10_">#REF!</definedName>
    <definedName name="AL10THW">'[15]PU-Elect.'!$D$39</definedName>
    <definedName name="AL12_">#REF!</definedName>
    <definedName name="AL14_">#REF!</definedName>
    <definedName name="AL18DUPLO">#REF!</definedName>
    <definedName name="AL1C">#REF!</definedName>
    <definedName name="AL2_">#REF!</definedName>
    <definedName name="AL2C">#REF!</definedName>
    <definedName name="AL3C">#REF!</definedName>
    <definedName name="AL4_">#REF!</definedName>
    <definedName name="AL6_">#REF!</definedName>
    <definedName name="AL8_">#REF!</definedName>
    <definedName name="ALAM16">[18]Precio!$F$16</definedName>
    <definedName name="ALAM18">[18]Precio!$F$15</definedName>
    <definedName name="alambi">#REF!</definedName>
    <definedName name="alambii">#REF!</definedName>
    <definedName name="alambiii">#REF!</definedName>
    <definedName name="alambiiii">#REF!</definedName>
    <definedName name="Alambre">#REF!</definedName>
    <definedName name="Alambre_2">#N/A</definedName>
    <definedName name="Alambre_3">#N/A</definedName>
    <definedName name="Alambre_No._18">[22]Insumos!$B$20:$D$20</definedName>
    <definedName name="Alambre_No.18">#REF!</definedName>
    <definedName name="Alambre_No.18_2">#N/A</definedName>
    <definedName name="Alambre_No.18_3">#N/A</definedName>
    <definedName name="alambre18">[25]MATERIALES!$G$10</definedName>
    <definedName name="ALAMBRED">#REF!</definedName>
    <definedName name="ALB">'[3]anal term'!#REF!</definedName>
    <definedName name="ALB_001">#REF!</definedName>
    <definedName name="ALB_003">#REF!</definedName>
    <definedName name="ALB_007">#REF!</definedName>
    <definedName name="ALBANIL">'[30]Mano de Obra'!$D$11</definedName>
    <definedName name="ALBANIL2">'[30]Mano de Obra'!$D$12</definedName>
    <definedName name="ALBANIL3">'[30]Mano de Obra'!$D$13</definedName>
    <definedName name="aliba1">[3]Volumenes!#REF!</definedName>
    <definedName name="aliba2">[3]Volumenes!#REF!</definedName>
    <definedName name="aliba3">[3]Volumenes!#REF!</definedName>
    <definedName name="aliger1">[3]Volumenes!#REF!</definedName>
    <definedName name="aliger2">[3]Volumenes!#REF!</definedName>
    <definedName name="aliger3">[3]Volumenes!#REF!</definedName>
    <definedName name="Alq._Madera_Dintel____Incl._M_O">[22]Insumos!$B$122:$D$122</definedName>
    <definedName name="Alq._Madera_P_Antepecho____Incl._M_O">[11]insumos!#REF!</definedName>
    <definedName name="Alq._Madera_P_Col._____Incl._M_O">[11]insumos!#REF!</definedName>
    <definedName name="Alq._Madera_P_Losa_____Incl._M_O">[22]Insumos!$B$124:$D$124</definedName>
    <definedName name="Alq._Madera_P_Rampa_____Incl._M_O">[22]Insumos!$B$127:$D$127</definedName>
    <definedName name="Alq._Madera_P_Viga_____Incl._M_O">[22]Insumos!$B$128:$D$128</definedName>
    <definedName name="Alq._Madera_P_Vigas_y_Columnas_Amarre____Incl._M_O">[22]Insumos!$B$129:$D$129</definedName>
    <definedName name="ALTATEN">#REF!</definedName>
    <definedName name="altext3">[3]Volumenes!#REF!</definedName>
    <definedName name="AMARREVARILLA20">#REF!</definedName>
    <definedName name="AMARREVARILLA40">#REF!</definedName>
    <definedName name="AMARREVARILLA60">#REF!</definedName>
    <definedName name="AMARREVARILLA80">#REF!</definedName>
    <definedName name="AMORT">#REF!</definedName>
    <definedName name="AMORTIZACION">[31]Cubicacion!$D$741</definedName>
    <definedName name="ana_abrasadera_1.5pulg">#REF!</definedName>
    <definedName name="ana_abrasadera_1pulg">#REF!</definedName>
    <definedName name="ana_abrasadera_2pulg">#REF!</definedName>
    <definedName name="ana_abrasadera_3pulg">#REF!</definedName>
    <definedName name="ana_abrasadera_4pulg">#REF!</definedName>
    <definedName name="ana_adap_pvc_1.5pulg">#REF!</definedName>
    <definedName name="ana_adap_pvc_2pulg">#REF!</definedName>
    <definedName name="ana_bajante_pluvial_3pulg">#REF!</definedName>
    <definedName name="ana_bajante_pluvial_4pulg">#REF!</definedName>
    <definedName name="ana_bañera">#REF!</definedName>
    <definedName name="ana_blocks_6pulg">#REF!</definedName>
    <definedName name="ana_blocks_8pulg">#REF!</definedName>
    <definedName name="ana_caja_inspeccion">#REF!</definedName>
    <definedName name="ana_calentador_electrico">#REF!</definedName>
    <definedName name="ana_check_hor_2pulg">#REF!</definedName>
    <definedName name="ana_check_ver_3pulg">#REF!</definedName>
    <definedName name="ana_codo_cpvc_0.5pulg">#REF!</definedName>
    <definedName name="ana_codo_cpvc_0.75pulg">#REF!</definedName>
    <definedName name="ana_codo_hg_2hg">#REF!</definedName>
    <definedName name="ana_codo_hg_3hg">#REF!</definedName>
    <definedName name="ana_codo_pvc_drenaje_2pulgx45">#REF!</definedName>
    <definedName name="ana_codo_pvc_drenaje_3pulgx45">#REF!</definedName>
    <definedName name="ana_codo_pvc_drenaje_4pulgx45">#REF!</definedName>
    <definedName name="ana_codo_pvc_presion_0.5pulg">#REF!</definedName>
    <definedName name="ana_codo_pvc_presion_0.75pulg">#REF!</definedName>
    <definedName name="ana_codo_pvc_presion_1.5pulg">#REF!</definedName>
    <definedName name="ana_codo_pvc_presion_1pulg">#REF!</definedName>
    <definedName name="ana_codo_pvc_presion_2pulg">#REF!</definedName>
    <definedName name="ana_codo_pvc_presion_3pulg">#REF!</definedName>
    <definedName name="ana_columna">#REF!</definedName>
    <definedName name="ana_columna_1.5pulg">#REF!</definedName>
    <definedName name="ana_columna_1pulg">#REF!</definedName>
    <definedName name="ana_columna_descaga_3pulg">#REF!</definedName>
    <definedName name="ana_columna_descaga_4pulg">#REF!</definedName>
    <definedName name="ana_columna_ventilacion_2pulg">#REF!</definedName>
    <definedName name="ana_columna_ventilacion_3pulg">#REF!</definedName>
    <definedName name="ana_coupling_cpvc_1.5pulg">#REF!</definedName>
    <definedName name="ana_desague_piso">#REF!</definedName>
    <definedName name="ana_fino_fondo">#REF!</definedName>
    <definedName name="ana_fregadero">#REF!</definedName>
    <definedName name="ana_inodoro">#REF!</definedName>
    <definedName name="ana_jacuzzi">#REF!</definedName>
    <definedName name="ana_juego_accesorios">#REF!</definedName>
    <definedName name="ana_lavamanos">#REF!</definedName>
    <definedName name="ana_losa_fondo">#REF!</definedName>
    <definedName name="ana_losa_techo">#REF!</definedName>
    <definedName name="ana_pañete">#REF!</definedName>
    <definedName name="ana_red_cpvc_0.75x0.5pulg">#REF!</definedName>
    <definedName name="ana_red_hg_3x2">#REF!</definedName>
    <definedName name="ana_red_pvc_3x2pulg">#REF!</definedName>
    <definedName name="ana_red_pvc_4x2pulg">#REF!</definedName>
    <definedName name="ana_red_pvc_4x3pulg">#REF!</definedName>
    <definedName name="ana_red_pvc_presion_0.75x0.5pulg">#REF!</definedName>
    <definedName name="ana_red_pvc_presion_1.5x0.75pulg">#REF!</definedName>
    <definedName name="ana_red_pvc_presion_1.5x1pulg">#REF!</definedName>
    <definedName name="ana_red_pvc_presion_1x0.5pulg">#REF!</definedName>
    <definedName name="ana_red_pvc_presion_1x0.75pulg">#REF!</definedName>
    <definedName name="ana_red_pvc_presion_2x1.5pulg">#REF!</definedName>
    <definedName name="ana_red_pvc_presion_2x1pulg">#REF!</definedName>
    <definedName name="ana_red_pvc_presion_3x1.5pulg">#REF!</definedName>
    <definedName name="ana_red_pvc_presion_3x1pulg">#REF!</definedName>
    <definedName name="ana_red_pvc_presion_3x2pulg">#REF!</definedName>
    <definedName name="ana_rejilla_techo">#REF!</definedName>
    <definedName name="ana_salida_ac_0.5pulg">#REF!</definedName>
    <definedName name="ana_salida_ac_0.75pulg">#REF!</definedName>
    <definedName name="ana_salida_af_0.5pulg">#REF!</definedName>
    <definedName name="ana_salida_af_0.75pulg">#REF!</definedName>
    <definedName name="ana_salida_drenaje_2pulg">#REF!</definedName>
    <definedName name="ana_salida_drenaje_4pulg">#REF!</definedName>
    <definedName name="ana_tee_cpvc_0.5pulg">#REF!</definedName>
    <definedName name="ana_tee_cpvc_0.75pulg">#REF!</definedName>
    <definedName name="ana_tee_hg_3hg">#REF!</definedName>
    <definedName name="ana_tee_pvc_presion_0.5pulg">#REF!</definedName>
    <definedName name="ana_tee_pvc_presion_0.75pulg">#REF!</definedName>
    <definedName name="ana_tee_pvc_presion_1.5pulg">#REF!</definedName>
    <definedName name="ana_tee_pvc_presion_1pulg">#REF!</definedName>
    <definedName name="ana_tee_pvc_presion_2pulg">#REF!</definedName>
    <definedName name="ana_tee_pvc_presion_3pulg">#REF!</definedName>
    <definedName name="ana_trampa_grasa">#REF!</definedName>
    <definedName name="ana_tub_colg_cpvc_0.5pulg">#REF!</definedName>
    <definedName name="ana_tub_colg_cpvc_0.75pulg">#REF!</definedName>
    <definedName name="ana_tub_colg_pvc_sch40_0.5pulg">#REF!</definedName>
    <definedName name="ana_tub_colg_pvc_sch40_0.75pulg">#REF!</definedName>
    <definedName name="ana_tub_colg_pvc_sch40_1.5pulg">#REF!</definedName>
    <definedName name="ana_tub_colg_pvc_sch40_1pulg">#REF!</definedName>
    <definedName name="ana_tub_colg_pvc_sdr26_2pulg">#REF!</definedName>
    <definedName name="ana_tub_colg_pvc_sdr26_3pulg">#REF!</definedName>
    <definedName name="ana_tub_colg_pvc_sdr32.5_4pulg">#REF!</definedName>
    <definedName name="ana_tub_hg_2pulg">#REF!</definedName>
    <definedName name="ana_tub_hg_3pulg">#REF!</definedName>
    <definedName name="ana_tub_sot_pvc_sdr21_2pulg">#REF!</definedName>
    <definedName name="ana_tub_sot_pvc_sdr21_3pulg">#REF!</definedName>
    <definedName name="ana_tub_sot_pvc_sdr26_3pulg">#REF!</definedName>
    <definedName name="ana_tub_sot_pvc_sdr32.5_4pulg">#REF!</definedName>
    <definedName name="ana_tub_sot_pvc_sdr32.5_6pulg">#REF!</definedName>
    <definedName name="ana_valvula_0.75pulg">#REF!</definedName>
    <definedName name="ana_valvula_1.5pulg">#REF!</definedName>
    <definedName name="ana_valvula_1pulg">#REF!</definedName>
    <definedName name="ana_valvula_2pulg">#REF!</definedName>
    <definedName name="ana_valvula_reguladora_1pulg">#REF!</definedName>
    <definedName name="ana_valvula_reguladora_2pulg">#REF!</definedName>
    <definedName name="ana_vertedero">#REF!</definedName>
    <definedName name="ana_viga_amarre">#REF!</definedName>
    <definedName name="ana_viga_riostra">#REF!</definedName>
    <definedName name="ana_yee_pvc_drenaje_2pulg">#REF!</definedName>
    <definedName name="ana_yee_pvc_drenaje_3pulg">#REF!</definedName>
    <definedName name="ana_yee_pvc_drenaje_4pulg">#REF!</definedName>
    <definedName name="ana_zabaleta">#REF!</definedName>
    <definedName name="AnalisiCostos">[27]Analisis!$A$1:$H$451</definedName>
    <definedName name="analisis">#REF!,#REF!,#REF!</definedName>
    <definedName name="analisis2">#REF!</definedName>
    <definedName name="AnalisisCosto">[23]Analisis!$A$1:$H$9816</definedName>
    <definedName name="analisisI">#REF!</definedName>
    <definedName name="Anclaje_de_Pilotes">#REF!</definedName>
    <definedName name="Anclaje_de_Pilotes_2">#N/A</definedName>
    <definedName name="Anclaje_de_Pilotes_3">#N/A</definedName>
    <definedName name="Andamios">[22]Insumos!$B$24:$D$24</definedName>
    <definedName name="Andamios____0.25_planchas_plywood___10_usos">[22]Insumos!$B$25:$D$25</definedName>
    <definedName name="andamiosin">#REF!</definedName>
    <definedName name="ANDAMIOSPLAF">#REF!</definedName>
    <definedName name="ANG2X2SOPLAMPCONTRA">#REF!</definedName>
    <definedName name="ANGULAR">#REF!</definedName>
    <definedName name="ANGULAR_2">"$#REF!.$B$246"</definedName>
    <definedName name="ANGULAR_3">"$#REF!.$B$246"</definedName>
    <definedName name="antepech">[3]Volumenes!#REF!</definedName>
    <definedName name="APAÑ">[3]Volumenes!#REF!</definedName>
    <definedName name="APIN">[3]Volumenes!#REF!</definedName>
    <definedName name="APLICARLACA2C">#REF!</definedName>
    <definedName name="AQUAPEL">#REF!</definedName>
    <definedName name="ARANDELAPLAS">#REF!</definedName>
    <definedName name="are">'[29]analisis sto dgo'!#REF!</definedName>
    <definedName name="_xlnm.Print_Area" localSheetId="0">PRESUPUESTO!$A$1:$G$313</definedName>
    <definedName name="_xlnm.Print_Area">[12]a!#REF!</definedName>
    <definedName name="AREAB8">[3]Volumenes!#REF!</definedName>
    <definedName name="AREABACO">[3]Volumenes!#REF!</definedName>
    <definedName name="AREALIGER">[3]Volumenes!#REF!</definedName>
    <definedName name="AREALOMA">[3]Volumenes!#REF!</definedName>
    <definedName name="AREARET.">[3]Volumenes!#REF!</definedName>
    <definedName name="AREASULAVIZUMU">[3]Volumenes!#REF!</definedName>
    <definedName name="AREASUPLAVIZUMU">[3]Volumenes!#REF!</definedName>
    <definedName name="AREASUTO">[3]Volumenes!#REF!</definedName>
    <definedName name="AREASUTOFO">[3]Volumenes!#REF!</definedName>
    <definedName name="AREAXX">[3]Volumenes!#REF!</definedName>
    <definedName name="AREFIPAÑ">[15]Mat!$D$23</definedName>
    <definedName name="AREGRULA">[15]Mat!$D$24</definedName>
    <definedName name="AREITA">[15]Mat!$D$25</definedName>
    <definedName name="ARENA">#REF!</definedName>
    <definedName name="Arena_Fina">[22]Insumos!$B$17:$D$17</definedName>
    <definedName name="Arena_Gruesa_Lavada">[22]Insumos!$B$16:$D$16</definedName>
    <definedName name="ARENA_LAV_CLASIF">'[29]MATERIALES LISTADO'!$D$9</definedName>
    <definedName name="Arena_Triturada_y_Lavada___especial_para_hormigones">[22]Insumos!$B$14:$D$14</definedName>
    <definedName name="ARENAAZUL">#REF!</definedName>
    <definedName name="arenabca">#REF!</definedName>
    <definedName name="ARENAF">#REF!</definedName>
    <definedName name="arenafina">[25]MATERIALES!$G$11</definedName>
    <definedName name="ARENAG">#REF!</definedName>
    <definedName name="ARENAGRUESA">#REF!</definedName>
    <definedName name="arenaitabo">[25]MATERIALES!$G$12</definedName>
    <definedName name="arenalavada">[25]MATERIALES!$G$13</definedName>
    <definedName name="ARENAMINA">#REF!</definedName>
    <definedName name="arenapta">#REF!</definedName>
    <definedName name="ari">#REF!</definedName>
    <definedName name="arii">#REF!</definedName>
    <definedName name="ariii">#REF!</definedName>
    <definedName name="ariiii">#REF!</definedName>
    <definedName name="ARMOTIZACION">'[32]CUBICACION '!$E$1472</definedName>
    <definedName name="arranque">'[20]listado equipos a utilizar'!#REF!</definedName>
    <definedName name="ASCENSORES">[33]INS!$D$51</definedName>
    <definedName name="asfali">#REF!</definedName>
    <definedName name="asfalii">#REF!</definedName>
    <definedName name="asfaliii">#REF!</definedName>
    <definedName name="asfaliiii">#REF!</definedName>
    <definedName name="asientoi">#REF!</definedName>
    <definedName name="asientoii">#REF!</definedName>
    <definedName name="asientoiii">#REF!</definedName>
    <definedName name="asientoiiii">#REF!</definedName>
    <definedName name="ASIENTOINOCORRIENTE">#REF!</definedName>
    <definedName name="atado">#REF!</definedName>
    <definedName name="AY">'[2]Mano Obra'!$D$10</definedName>
    <definedName name="AYCARP">#REF!</definedName>
    <definedName name="ayoperador">#REF!</definedName>
    <definedName name="AYUDANTE">'[30]Mano de Obra'!$D$8</definedName>
    <definedName name="ayudcadenero">[25]OBRAMANO!$F$67</definedName>
    <definedName name="AYUDCARP">[15]Jornal!$D$15</definedName>
    <definedName name="B">#REF!</definedName>
    <definedName name="bajada.tubo.24">'[19]Analisis Unitarios'!$E$983</definedName>
    <definedName name="Baldosas_Granito_40x40____Linea_de_Lujo_Color">[22]Insumos!$B$26:$D$26</definedName>
    <definedName name="banci">#REF!</definedName>
    <definedName name="bancii">#REF!</definedName>
    <definedName name="banciii">#REF!</definedName>
    <definedName name="banciiii">#REF!</definedName>
    <definedName name="BANERAHFBCAPVC">#REF!</definedName>
    <definedName name="BANERAHFCOLPVC">#REF!</definedName>
    <definedName name="BANERALIVBCAPVC">#REF!</definedName>
    <definedName name="BANERAPVCBCAPVC">#REF!</definedName>
    <definedName name="BANERAPVCCOLPVC">#REF!</definedName>
    <definedName name="banli">#REF!</definedName>
    <definedName name="banlii">#REF!</definedName>
    <definedName name="banliii">#REF!</definedName>
    <definedName name="banliiii">#REF!</definedName>
    <definedName name="BAÑERAHFBCA">[17]Ana!$F$3582</definedName>
    <definedName name="BAÑERAHFCOL">[17]Ana!$F$3609</definedName>
    <definedName name="BAÑERALIV">[17]Ana!$F$3555</definedName>
    <definedName name="BAÑLIV">'[34]ana-sanit.'!#REF!</definedName>
    <definedName name="BAPIPORCTO">'[3]Anal. horm.'!#REF!</definedName>
    <definedName name="baranda2">[3]Volumenes!#REF!</definedName>
    <definedName name="BARANDACURVACONTRA">#REF!</definedName>
    <definedName name="BARANDACURVAM2CONTRA">#REF!</definedName>
    <definedName name="BARANDARECTACONTRA">#REF!</definedName>
    <definedName name="BARANDARECTAM2CONTRA">#REF!</definedName>
    <definedName name="BARANDILLA">#REF!</definedName>
    <definedName name="BARANDILLA_2">#N/A</definedName>
    <definedName name="BARANDILLA_3">#N/A</definedName>
    <definedName name="barra12">[16]Analisis!$G$2860</definedName>
    <definedName name="BASE">#REF!</definedName>
    <definedName name="_xlnm.Database">#REF!</definedName>
    <definedName name="baseia">#REF!</definedName>
    <definedName name="baseib">#REF!</definedName>
    <definedName name="baseic">#REF!</definedName>
    <definedName name="baseiia">#REF!</definedName>
    <definedName name="baseiib">#REF!</definedName>
    <definedName name="baseiic">#REF!</definedName>
    <definedName name="baseiiia">#REF!</definedName>
    <definedName name="baseiiib">#REF!</definedName>
    <definedName name="baseiiic">#REF!</definedName>
    <definedName name="baseiiiia">#REF!</definedName>
    <definedName name="baseiiiib">#REF!</definedName>
    <definedName name="baseiiiic">#REF!</definedName>
    <definedName name="BENEFICIOS">#REF!</definedName>
    <definedName name="Bidet_Royal____Aparato">[11]insumos!#REF!</definedName>
    <definedName name="BIDETBCO">[17]Ana!$F$3635</definedName>
    <definedName name="BIDETBCOPVC">#REF!</definedName>
    <definedName name="BIDETCOL">[17]Ana!$F$3661</definedName>
    <definedName name="BIDETCOLPVC">#REF!</definedName>
    <definedName name="BISAGRA">#REF!</definedName>
    <definedName name="BLCALVEN">#REF!</definedName>
    <definedName name="BLHORM4">'[3]Anal. horm.'!#REF!</definedName>
    <definedName name="BLHORM6">#REF!</definedName>
    <definedName name="BLHORM6A60">#REF!</definedName>
    <definedName name="BLHORM8A20">#REF!</definedName>
    <definedName name="BLHORM8A40">'[3]Anal. horm.'!#REF!</definedName>
    <definedName name="BLHORM8A80">'[3]Anal. horm.'!#REF!</definedName>
    <definedName name="blobnp">[3]Volumenes!#REF!</definedName>
    <definedName name="bloc">[34]Ana!$F$139</definedName>
    <definedName name="block">[34]Ana!$F$183</definedName>
    <definedName name="block.8.bnp.20">'[35]Ana. blocks y termin.'!$D$6</definedName>
    <definedName name="BLOCK0.10M">#REF!</definedName>
    <definedName name="BLOCK0.15M">#REF!</definedName>
    <definedName name="BLOCK0.20M">#REF!</definedName>
    <definedName name="BLOCK0.30M">#REF!</definedName>
    <definedName name="BLOCK10">[17]Ana!$F$216</definedName>
    <definedName name="BLOCK12">[17]Ana!$F$227</definedName>
    <definedName name="BLOCK4">[17]Ana!$F$106</definedName>
    <definedName name="BLOCK4RUST">[17]Ana!$F$238</definedName>
    <definedName name="BLOCK5">#REF!</definedName>
    <definedName name="BLOCK6">[17]Ana!$F$139</definedName>
    <definedName name="Block61">[3]Volumenes!#REF!</definedName>
    <definedName name="block63">[3]Volumenes!#REF!</definedName>
    <definedName name="BLOCK640">[17]Ana!$F$128</definedName>
    <definedName name="BLOCK6VIO2">[17]Ana!$F$150</definedName>
    <definedName name="BLOCK8">[17]Ana!$F$183</definedName>
    <definedName name="BLOCK820">[17]Ana!$F$161</definedName>
    <definedName name="BLOCK820CLLENAS">[17]Ana!$F$205</definedName>
    <definedName name="BLOCK840">[17]Ana!$F$172</definedName>
    <definedName name="BLOCK840CLLENAS">[17]Ana!$F$194</definedName>
    <definedName name="BLOCK8RUST">[17]Ana!$F$248</definedName>
    <definedName name="BLOCKCA">#REF!</definedName>
    <definedName name="BLOCKCALAD666">[17]Ana!$F$253</definedName>
    <definedName name="BLOCKCALAD886">[17]Ana!$F$258</definedName>
    <definedName name="BLOCKCALADORN152040">[17]Ana!$F$263</definedName>
    <definedName name="BLOCKORNAMENTAL">#REF!</definedName>
    <definedName name="BLOK6">'[3]Anal. horm.'!#REF!</definedName>
    <definedName name="BLOQ61">[3]Volumenes!#REF!</definedName>
    <definedName name="BLOQUEB1">[3]Volumenes!#REF!</definedName>
    <definedName name="bloques">[34]Ana!$F$139</definedName>
    <definedName name="Bloques_de_4">[22]Insumos!$B$21:$D$21</definedName>
    <definedName name="Bloques_de_6">[22]Insumos!$B$22:$D$22</definedName>
    <definedName name="Bloques_de_8">[22]Insumos!$B$23:$D$23</definedName>
    <definedName name="bloques4">[25]MATERIALES!#REF!</definedName>
    <definedName name="bloques6">[25]MATERIALES!#REF!</definedName>
    <definedName name="bloques8">[25]MATERIALES!#REF!</definedName>
    <definedName name="BLOQUESVID">[33]INS!$D$281</definedName>
    <definedName name="BOMBA">#REF!</definedName>
    <definedName name="BOQUILLAFREG">#REF!</definedName>
    <definedName name="BOQUILLALAV">#REF!</definedName>
    <definedName name="BOQUILLALAV212TAPON">#REF!</definedName>
    <definedName name="BOQUILLALAVCRO">#REF!</definedName>
    <definedName name="BOQUILLALAVPVC">#REF!</definedName>
    <definedName name="BORDILLO4">[17]Ana!$F$72</definedName>
    <definedName name="BORDILLO6">[17]Ana!$F$82</definedName>
    <definedName name="BORDILLO8">[17]Ana!$F$92</definedName>
    <definedName name="Borrar_C.A1">'[36]Col.Amarre'!$J$9:$M$9,'[36]Col.Amarre'!$J$10:$R$10,'[36]Col.Amarre'!$AG$13:$AH$13,'[36]Col.Amarre'!$AJ$11:$AK$11,'[36]Col.Amarre'!$AP$13:$AQ$13,'[36]Col.Amarre'!$AR$11:$AS$11,'[36]Col.Amarre'!$D$16:$M$35,'[36]Col.Amarre'!$V$16:$AC$35</definedName>
    <definedName name="Borrar_Esc.">[36]Escalera!$J$9:$M$9,[36]Escalera!$J$10:$R$10,[36]Escalera!$AL$14:$AM$14,[36]Escalera!$AL$16:$AM$16,[36]Escalera!$I$16:$M$16,[36]Escalera!$B$19:$AE$32,[36]Escalera!$AN$19:$AQ$32</definedName>
    <definedName name="Borrar_Muros">[36]Muros!$W$15:$Z$15,[36]Muros!$AA$15:$AD$15,[36]Muros!$AF$13,[36]Muros!$K$20:$L$20,[36]Muros!$O$26:$P$26</definedName>
    <definedName name="Borrar_Precio">'[37]Cotz.'!$F$23:$F$800,'[37]Cotz.'!$K$280:$K$800</definedName>
    <definedName name="Borrar_V.C1">[38]qqVgas!$J$9:$M$9,[38]qqVgas!$J$10:$R$10,[38]qqVgas!$AJ$11:$AK$11,[38]qqVgas!$AR$11:$AS$11,[38]qqVgas!$AG$13:$AH$13,[38]qqVgas!$AP$13:$AQ$13,[38]qqVgas!$D$16:$AC$195</definedName>
    <definedName name="BOT">'[15]anal term'!$G$1466</definedName>
    <definedName name="BOTE">#REF!</definedName>
    <definedName name="Bote_de_Material">[22]Insumos!$B$27:$D$27</definedName>
    <definedName name="BOTEEQUIPO">#REF!</definedName>
    <definedName name="bOTIQUIN01">#REF!</definedName>
    <definedName name="bOTIQUIN02">#REF!</definedName>
    <definedName name="bOTIQUIN03">#REF!</definedName>
    <definedName name="bOTIQUIN04">#REF!</definedName>
    <definedName name="bOTIQUIN05">#REF!</definedName>
    <definedName name="bOTIQUIN06">#REF!</definedName>
    <definedName name="botmat">'[15]anal term'!$F$1463</definedName>
    <definedName name="BOTONTIMBRE">[17]Ana!$F$3476</definedName>
    <definedName name="BPLUV4SDR41CONTRA">#REF!</definedName>
    <definedName name="BREAKER15">#REF!</definedName>
    <definedName name="Brigada_de_Topografía__incluyendo_equipos">[22]Insumos!$B$148:$D$148</definedName>
    <definedName name="BRIGADATOPOGRAFICA">#REF!</definedName>
    <definedName name="brochas">#REF!</definedName>
    <definedName name="c.gas.gen">#REF!</definedName>
    <definedName name="CAASC1">[3]Volumenes!#REF!</definedName>
    <definedName name="CABALLETEBARRO">#REF!</definedName>
    <definedName name="CABALLETEZ29">#REF!</definedName>
    <definedName name="Cable_de_Postensado">#REF!</definedName>
    <definedName name="Cable_de_Postensado_2">#N/A</definedName>
    <definedName name="Cable_de_Postensado_3">#N/A</definedName>
    <definedName name="cablo2">[3]Volumenes!#REF!</definedName>
    <definedName name="cablo3">[3]Volumenes!#REF!</definedName>
    <definedName name="CABTEJAASFINST">#REF!</definedName>
    <definedName name="CACERO">'[30]Mano de Obra'!$D$778</definedName>
    <definedName name="CACERO60">#REF!</definedName>
    <definedName name="CACEROCOLCIR">#REF!</definedName>
    <definedName name="CACEROCOLML">#REF!</definedName>
    <definedName name="CACEROLOSALIMA">#REF!</definedName>
    <definedName name="CACEROMALLA">#REF!</definedName>
    <definedName name="CACEROML">#REF!</definedName>
    <definedName name="CACEROPI">#REF!</definedName>
    <definedName name="CACEROPORTICO">#REF!</definedName>
    <definedName name="CACERORAMPA">#REF!</definedName>
    <definedName name="CACEROSUBIR2">#REF!</definedName>
    <definedName name="CACEROSUBIR3">#REF!</definedName>
    <definedName name="CACEROSUBIR4">#REF!</definedName>
    <definedName name="CACEROSUBIR5">#REF!</definedName>
    <definedName name="CACEROSUBIR6">#REF!</definedName>
    <definedName name="CACEROVIGAML">#REF!</definedName>
    <definedName name="CACEROZAP">#REF!</definedName>
    <definedName name="Cadenero">[23]Preferencias!$I$17</definedName>
    <definedName name="cadeneros">'[28]o.m. y salarios'!#REF!</definedName>
    <definedName name="CADOQUIN">#REF!</definedName>
    <definedName name="CAJA2412">#REF!</definedName>
    <definedName name="CAJA2434">#REF!</definedName>
    <definedName name="CAJA4434">#REF!</definedName>
    <definedName name="CAJAOCTA12">#REF!</definedName>
    <definedName name="cal">#REF!</definedName>
    <definedName name="Cal_Pomier____50_Lbs.">[22]Insumos!$B$29:$D$29</definedName>
    <definedName name="CALADOBARRO66">#REF!</definedName>
    <definedName name="CALADOBARRO88">#REF!</definedName>
    <definedName name="CALELECRI12">#REF!</definedName>
    <definedName name="CALELECRI20">#REF!</definedName>
    <definedName name="CALELECRI30">#REF!</definedName>
    <definedName name="CALELECRI42">#REF!</definedName>
    <definedName name="CALELECRI6">#REF!</definedName>
    <definedName name="CALELECRI60">#REF!</definedName>
    <definedName name="CALELECRI8">#REF!</definedName>
    <definedName name="CALELEIMP20">#REF!</definedName>
    <definedName name="CALELEIMP30">#REF!</definedName>
    <definedName name="CALELEIMP40">#REF!</definedName>
    <definedName name="CALELEIMP80">#REF!</definedName>
    <definedName name="CALICHE">#REF!</definedName>
    <definedName name="CALICHEB">#REF!</definedName>
    <definedName name="CAMARACAL">[17]Ana!$F$3672</definedName>
    <definedName name="CAMARAROC">[17]Ana!$F$3683</definedName>
    <definedName name="CAMARATIE">[17]Ana!$F$3694</definedName>
    <definedName name="camioncama">'[20]listado equipos a utilizar'!#REF!</definedName>
    <definedName name="camioneta">'[20]listado equipos a utilizar'!#REF!</definedName>
    <definedName name="CAMIONVOLTEO">[25]EQUIPOS!$I$19</definedName>
    <definedName name="CAMU1">[3]Volumenes!#REF!</definedName>
    <definedName name="camufac2">[3]Volumenes!#REF!</definedName>
    <definedName name="CAN">[12]a!#REF!</definedName>
    <definedName name="CANALETACONTRA">#REF!</definedName>
    <definedName name="canali">#REF!</definedName>
    <definedName name="canalii">#REF!</definedName>
    <definedName name="canaliii">#REF!</definedName>
    <definedName name="canaliiii">#REF!</definedName>
    <definedName name="CANASC1">[3]Volumenes!#REF!</definedName>
    <definedName name="canblo2">[3]Volumenes!#REF!</definedName>
    <definedName name="CANCOL1">[3]Volumenes!#REF!</definedName>
    <definedName name="CANDADO">#REF!</definedName>
    <definedName name="CANMU1">[3]Volumenes!#REF!</definedName>
    <definedName name="CANO">[3]Volumenes!#REF!</definedName>
    <definedName name="Cant">#REF!</definedName>
    <definedName name="Cant_2">"$#REF!.$D$1:$D$65534"</definedName>
    <definedName name="Cant_3">"$#REF!.$D$1:$D$65534"</definedName>
    <definedName name="CANT1">#REF!</definedName>
    <definedName name="CANT1_2">"$#REF!.$D$1:$D$65534"</definedName>
    <definedName name="CANT1_3">"$#REF!.$D$1:$D$65534"</definedName>
    <definedName name="cant10">#REF!</definedName>
    <definedName name="cant2">#REF!</definedName>
    <definedName name="CANT3">#REF!</definedName>
    <definedName name="cant4">[11]Sheet4!$C$1:$C$65536</definedName>
    <definedName name="cant5">[11]Sheet5!$C$1:$C$65536</definedName>
    <definedName name="CANT6">#REF!</definedName>
    <definedName name="CANT6_2">"$#REF!.$C$1:$C$65534"</definedName>
    <definedName name="CANT6_3">"$#REF!.$C$1:$C$65534"</definedName>
    <definedName name="cant7">#REF!</definedName>
    <definedName name="Cant8">#REF!</definedName>
    <definedName name="canta">#REF!</definedName>
    <definedName name="canta_2">"$#REF!.$H$1:$H$65534"</definedName>
    <definedName name="canta_3">"$#REF!.$H$1:$H$65534"</definedName>
    <definedName name="CANTIDADPRESUPUESTO">#REF!</definedName>
    <definedName name="CANTIDADPRESUPUESTO_2">"$#REF!.$C$1:$C$65534"</definedName>
    <definedName name="CANTIDADPRESUPUESTO_3">"$#REF!.$C$1:$C$65534"</definedName>
    <definedName name="CANTO">[17]Ana!$F$443</definedName>
    <definedName name="CANTO1">[3]Volumenes!#REF!</definedName>
    <definedName name="CANTOS">#REF!</definedName>
    <definedName name="cantp">#REF!</definedName>
    <definedName name="cantp_2">"$#REF!.$J$1:$J$65534"</definedName>
    <definedName name="cantp_3">"$#REF!.$J$1:$J$65534"</definedName>
    <definedName name="cantpre">#REF!</definedName>
    <definedName name="cantpre_2">"$#REF!.$D$1:$D$65534"</definedName>
    <definedName name="cantpre_3">"$#REF!.$D$1:$D$65534"</definedName>
    <definedName name="cantt">#REF!</definedName>
    <definedName name="cantt_2">"$#REF!.$L$1:$L$65534"</definedName>
    <definedName name="cantt_3">"$#REF!.$L$1:$L$65534"</definedName>
    <definedName name="CAOBA">#REF!</definedName>
    <definedName name="Capatazequipo">[25]OBRAMANO!$F$81</definedName>
    <definedName name="capu2">[3]Volumenes!#REF!</definedName>
    <definedName name="capu3">[3]Volumenes!#REF!</definedName>
    <definedName name="capu3y">[3]Volumenes!#REF!</definedName>
    <definedName name="capue2">[3]Volumenes!#REF!</definedName>
    <definedName name="Car.Soc.">'[19]Cargas Sociales'!$G$29</definedName>
    <definedName name="CARANTEPECHO">#REF!</definedName>
    <definedName name="CARANTEPH10">#REF!</definedName>
    <definedName name="CARARCOFONDO20RADIO3">#REF!</definedName>
    <definedName name="CARASB36">#REF!</definedName>
    <definedName name="CARASB36ENLATES">#REF!</definedName>
    <definedName name="CARASB38">#REF!</definedName>
    <definedName name="CARASB38ENLATES">#REF!</definedName>
    <definedName name="CARCABASB">#REF!</definedName>
    <definedName name="CARCABZINC">#REF!</definedName>
    <definedName name="CARCIELORASB2X2">#REF!</definedName>
    <definedName name="CARCIELORCARCOSTILLA">#REF!</definedName>
    <definedName name="CARCIELORPLY2X2">#REF!</definedName>
    <definedName name="CARCIELORPLYCARPIEDRA">#REF!</definedName>
    <definedName name="CARCOL1">[3]Volumenes!#REF!</definedName>
    <definedName name="CARCOL1X1CONF">#REF!</definedName>
    <definedName name="CARCOL1X1INST">#REF!</definedName>
    <definedName name="CARCOL2TAPA10RETALLE">#REF!</definedName>
    <definedName name="CARCOL2TAPA20RETALLE">#REF!</definedName>
    <definedName name="CARCOL2TAPA30">#REF!</definedName>
    <definedName name="CARCOL2TAPA30RETALLE">#REF!</definedName>
    <definedName name="CARCOL2TAPA40">#REF!</definedName>
    <definedName name="CARCOL2TAPA50">#REF!</definedName>
    <definedName name="CARCOL30">#REF!</definedName>
    <definedName name="CARCOL30X30CONF">#REF!</definedName>
    <definedName name="CARCOL30X30INST">#REF!</definedName>
    <definedName name="CARCOL40X40CONF">#REF!</definedName>
    <definedName name="CARCOL40X40INST">#REF!</definedName>
    <definedName name="CARCOL50">#REF!</definedName>
    <definedName name="CARCOL50X50CONF">#REF!</definedName>
    <definedName name="CARCOL50X50INST">#REF!</definedName>
    <definedName name="CARCOL60X60CONF">#REF!</definedName>
    <definedName name="CARCOL60X60INST">#REF!</definedName>
    <definedName name="CARCOL70X70CONF">#REF!</definedName>
    <definedName name="CARCOL70X70INST">#REF!</definedName>
    <definedName name="CARCOL80X80CONF">#REF!</definedName>
    <definedName name="CARCOL80X80INST">#REF!</definedName>
    <definedName name="CARCOLAMARRE">#REF!</definedName>
    <definedName name="CARCOLCONICA50">#REF!</definedName>
    <definedName name="CARCOLCONICA60">#REF!</definedName>
    <definedName name="CARCOLRED50">#REF!</definedName>
    <definedName name="CARCOLRED60">#REF!</definedName>
    <definedName name="CARDIN20LUZ2">#REF!</definedName>
    <definedName name="CARDIN40LUZ2">#REF!</definedName>
    <definedName name="CARDIVPLY1">#REF!</definedName>
    <definedName name="CARDIVPLY2">#REF!</definedName>
    <definedName name="CARETEO">[17]Ana!$F$366</definedName>
    <definedName name="CARFP275">#REF!</definedName>
    <definedName name="CARFP3">#REF!</definedName>
    <definedName name="CARFP4">#REF!</definedName>
    <definedName name="CARFP5">#REF!</definedName>
    <definedName name="CARFP6">#REF!</definedName>
    <definedName name="cargador">'[20]listado equipos a utilizar'!#REF!</definedName>
    <definedName name="carguio.retro.pala">'[19]Analisis Unitarios'!$E$519</definedName>
    <definedName name="CARLOSAPLA">#REF!</definedName>
    <definedName name="CARLOSAVARIASAGUAS">#REF!</definedName>
    <definedName name="carmufac">[3]Volumenes!#REF!</definedName>
    <definedName name="CARMURO">#REF!</definedName>
    <definedName name="CARMUROCONF">#REF!</definedName>
    <definedName name="CARMUROINST">#REF!</definedName>
    <definedName name="CARP1">#REF!</definedName>
    <definedName name="CARP2">#REF!</definedName>
    <definedName name="CARP2DA">[15]Jornal!$D$17</definedName>
    <definedName name="CARPDINTEL">#REF!</definedName>
    <definedName name="Carpint.Columna.30.30">'[35]Costos Mano de Obra'!$O$71</definedName>
    <definedName name="CARPVIGA2040">#REF!</definedName>
    <definedName name="CARPVIGA3050">#REF!</definedName>
    <definedName name="CARPVIGA3060">#REF!</definedName>
    <definedName name="CARPVIGA4080">#REF!</definedName>
    <definedName name="CARRAMPA">#REF!</definedName>
    <definedName name="CARRAMPALISACONF">#REF!</definedName>
    <definedName name="CARRASTRE2">#REF!</definedName>
    <definedName name="CARRASTRE3">#REF!</definedName>
    <definedName name="CARRASTRE5">#REF!</definedName>
    <definedName name="Carretilla____2_P3_______TIPO_JEEP">[11]insumos!#REF!</definedName>
    <definedName name="CARSISALENLATES">#REF!</definedName>
    <definedName name="CARTIJATOR">#REF!</definedName>
    <definedName name="CARTIJCLAV">#REF!</definedName>
    <definedName name="CARVIGAAMA1520X20">#REF!</definedName>
    <definedName name="CARVIGAAMA1520X30">#REF!</definedName>
    <definedName name="CARVIGAAMA1520X40">#REF!</definedName>
    <definedName name="CARVIGAAMA1520X50">#REF!</definedName>
    <definedName name="CARVIGAFONDOH10">#REF!</definedName>
    <definedName name="CARVIGAINVFONDO10">#REF!</definedName>
    <definedName name="CARVIGAINVTAPA10">#REF!</definedName>
    <definedName name="CARVIGATAPAH10">#REF!</definedName>
    <definedName name="CARVIGZAP40X40">#REF!</definedName>
    <definedName name="CARVIGZAP50X50">#REF!</definedName>
    <definedName name="CARVIGZAP60X60">#REF!</definedName>
    <definedName name="CARVUELO1">#REF!</definedName>
    <definedName name="CARVUELO10">#REF!</definedName>
    <definedName name="CARVUELO20">#REF!</definedName>
    <definedName name="CARVUELO30">#REF!</definedName>
    <definedName name="CARVUELO40">#REF!</definedName>
    <definedName name="CARVUELO5090">#REF!</definedName>
    <definedName name="CARZINC">#REF!</definedName>
    <definedName name="CARZINCENLATES">#REF!</definedName>
    <definedName name="CASBESTO">#REF!</definedName>
    <definedName name="CASCAJO">#REF!</definedName>
    <definedName name="Cascajo_Limpio">[22]Insumos!$B$13:$D$13</definedName>
    <definedName name="Cascajo_Sucio">[11]insumos!#REF!</definedName>
    <definedName name="CASETA">'[3]anal term'!#REF!</definedName>
    <definedName name="CASETA200">[17]Ana!$F$290</definedName>
    <definedName name="CASETA200M2">[17]Ana!$F$291</definedName>
    <definedName name="CASETA500">[17]Ana!$F$327</definedName>
    <definedName name="CASETAM2">[17]Ana!$F$328</definedName>
    <definedName name="Casting_Bed">#REF!</definedName>
    <definedName name="Casting_Bed_2">#N/A</definedName>
    <definedName name="Casting_Bed_3">#N/A</definedName>
    <definedName name="CAT214BFT">[25]EQUIPOS!$I$15</definedName>
    <definedName name="Cat950B">[25]EQUIPOS!$I$14</definedName>
    <definedName name="cave2">[3]Volumenes!#REF!</definedName>
    <definedName name="cave3">[3]Volumenes!#REF!</definedName>
    <definedName name="cave3y">[3]Volumenes!#REF!</definedName>
    <definedName name="caventa2">[3]Volumenes!#REF!</definedName>
    <definedName name="CAVOSC">#REF!</definedName>
    <definedName name="CB">#REF!</definedName>
    <definedName name="CBAJVEN2">#REF!</definedName>
    <definedName name="CBAJVEN3">#REF!</definedName>
    <definedName name="CBAJVEN6">#REF!</definedName>
    <definedName name="CBANERALIV">#REF!</definedName>
    <definedName name="CBANERAPES">#REF!</definedName>
    <definedName name="CBASEBAN">#REF!</definedName>
    <definedName name="CBIDET">#REF!</definedName>
    <definedName name="CBLOCK10">#REF!</definedName>
    <definedName name="CBLOCK12">#REF!</definedName>
    <definedName name="CBLOCK4">#REF!</definedName>
    <definedName name="CBLOCK5">#REF!</definedName>
    <definedName name="CBLOCK52520">#REF!</definedName>
    <definedName name="CBLOCK6">#REF!</definedName>
    <definedName name="CBLOCK6818">#REF!</definedName>
    <definedName name="CBLOCK8">#REF!</definedName>
    <definedName name="CBLOCKCRI">#REF!</definedName>
    <definedName name="CBLOCKIRR">#REF!</definedName>
    <definedName name="CBLOCKORN">#REF!</definedName>
    <definedName name="CBOTON">#REF!</definedName>
    <definedName name="CBREAKERS">#REF!</definedName>
    <definedName name="CCAMINS2">#REF!</definedName>
    <definedName name="CCAMINS3Y4">#REF!</definedName>
    <definedName name="CCAMINS5Y6">#REF!</definedName>
    <definedName name="CCOLAGUA1">#REF!</definedName>
    <definedName name="CCOLAGUA12">#REF!</definedName>
    <definedName name="CCOLAGUA2">#REF!</definedName>
    <definedName name="CDESAGUE2">#REF!</definedName>
    <definedName name="CDESAGUE3Y4">#REF!</definedName>
    <definedName name="CDESAGUE3Y4CONPARRILLA">#REF!</definedName>
    <definedName name="CDESAGUEP2">#REF!</definedName>
    <definedName name="CDESAGUEP3">#REF!</definedName>
    <definedName name="CDESAGUEP5">#REF!</definedName>
    <definedName name="CDUCHA">#REF!</definedName>
    <definedName name="CEDRO">#REF!</definedName>
    <definedName name="cem">[18]Precio!$F$9</definedName>
    <definedName name="CEMBCO">[6]Mat!$D$54</definedName>
    <definedName name="CEMCPVC14">#REF!</definedName>
    <definedName name="CEMCPVCPINTA">#REF!</definedName>
    <definedName name="cemento">#REF!</definedName>
    <definedName name="Cemento_1">#N/A</definedName>
    <definedName name="Cemento_2">#N/A</definedName>
    <definedName name="Cemento_3">#N/A</definedName>
    <definedName name="Cemento_Blanco">[22]Insumos!$B$32:$D$32</definedName>
    <definedName name="CEMENTO_GRIS_FDA">'[29]MATERIALES LISTADO'!$D$17</definedName>
    <definedName name="cementoblanco">[25]MATERIALES!#REF!</definedName>
    <definedName name="CEMENTOG">#REF!</definedName>
    <definedName name="cementogris">[25]MATERIALES!$G$17</definedName>
    <definedName name="CEMENTOP">#REF!</definedName>
    <definedName name="CEMENTOPVCCANOPINTA">#REF!</definedName>
    <definedName name="CEMPALMEAGUA1">#REF!</definedName>
    <definedName name="CEMPALMEAGUA112">#REF!</definedName>
    <definedName name="CEMPALMEAGUA114">#REF!</definedName>
    <definedName name="CEMPALMEAGUA1234">#REF!</definedName>
    <definedName name="CEMPALMEAGUA2">#REF!</definedName>
    <definedName name="ceramcr33">[25]MATERIALES!#REF!</definedName>
    <definedName name="ceramcriolla">[25]MATERIALES!#REF!</definedName>
    <definedName name="Ceramica.Criolla.40.40">'[35]Insumos materiales'!$J$48</definedName>
    <definedName name="Cerámica_30x30_Pared">[22]Insumos!$B$35:$D$35</definedName>
    <definedName name="Cerámica_Italiana_Pared">[22]Insumos!$B$34:$D$34</definedName>
    <definedName name="ceramicaitalia">[25]MATERIALES!#REF!</definedName>
    <definedName name="ceramicaitaliapared">[25]MATERIALES!#REF!</definedName>
    <definedName name="ceramicaitalipared">[25]MATERIALES!#REF!</definedName>
    <definedName name="CERAMICAPAREDP">#REF!</definedName>
    <definedName name="CERAMICAPAREDS">#REF!</definedName>
    <definedName name="CERAMICAPISOP">#REF!</definedName>
    <definedName name="CERAMICAPISOS">#REF!</definedName>
    <definedName name="ceramicapp">#REF!</definedName>
    <definedName name="CERCRI15A20">[15]Mat!$D$55</definedName>
    <definedName name="CESCHCH">#REF!</definedName>
    <definedName name="CFREGADERO1CAMARA">#REF!</definedName>
    <definedName name="CFREGADERO2CAMARAS">#REF!</definedName>
    <definedName name="cfrontal">'[28]Resumen Precio Equipos'!$I$16</definedName>
    <definedName name="CG">#REF!</definedName>
    <definedName name="chazo">[25]OBRAMANO!#REF!</definedName>
    <definedName name="CHAZO25">#REF!</definedName>
    <definedName name="CHAZO30">#REF!</definedName>
    <definedName name="CHAZO40">#REF!</definedName>
    <definedName name="CHAZOCERAMICA">#REF!</definedName>
    <definedName name="CHAZOLADRILLO">#REF!</definedName>
    <definedName name="CHAZOS">[15]Jornal!$D$101</definedName>
    <definedName name="Chazos____Corte">[22]Insumos!$B$46:$D$46</definedName>
    <definedName name="CHAZOZOCALO">#REF!</definedName>
    <definedName name="chilena">#REF!</definedName>
    <definedName name="Chofercisterna">[25]OBRAMANO!$F$79</definedName>
    <definedName name="CI">'[3]Anal. horm.'!#REF!</definedName>
    <definedName name="CINODORO">#REF!</definedName>
    <definedName name="CINODOROFLUXOMETRO">#REF!</definedName>
    <definedName name="CINT1">#REF!</definedName>
    <definedName name="CINT2">#REF!</definedName>
    <definedName name="CINT3">#REF!</definedName>
    <definedName name="CINT3V">#REF!</definedName>
    <definedName name="CINT4V">#REF!</definedName>
    <definedName name="CINTAPELIGRO">#REF!</definedName>
    <definedName name="CINTPIL">#REF!</definedName>
    <definedName name="CIS12900GL">'[3]Anal. horm.'!#REF!</definedName>
    <definedName name="CIS30000GLS">'[15]Anal. horm.'!$F$1259</definedName>
    <definedName name="CIS4000GL">'[3]Anal. horm.'!#REF!</definedName>
    <definedName name="CISEGMONO100">#REF!</definedName>
    <definedName name="CISEGMONO30">#REF!</definedName>
    <definedName name="CISEGMONO60">#REF!</definedName>
    <definedName name="cisterna">'[20]listado equipos a utilizar'!$I$11</definedName>
    <definedName name="CISTERNA4CAL">[17]Ana!$F$3759</definedName>
    <definedName name="CISTERNA4ROC">[17]Ana!$F$3779</definedName>
    <definedName name="CISTERNA8TIE">[17]Ana!$F$3799</definedName>
    <definedName name="CLAACE">[15]Mat!$D$44</definedName>
    <definedName name="CLACOR">[15]Mat!$D$43</definedName>
    <definedName name="CLADRILLOS">#REF!</definedName>
    <definedName name="CLAVADERO1">#REF!</definedName>
    <definedName name="CLAVADERO2">#REF!</definedName>
    <definedName name="CLAVAMANOS">#REF!</definedName>
    <definedName name="CLAVCLI">#REF!</definedName>
    <definedName name="CLAVEMP">#REF!</definedName>
    <definedName name="CLAVO">#REF!</definedName>
    <definedName name="CLAVOA">#REF!</definedName>
    <definedName name="CLAVOGALV">#REF!</definedName>
    <definedName name="CLAVOGALVCARTON">#REF!</definedName>
    <definedName name="Clavos">#REF!</definedName>
    <definedName name="Clavos_2">#N/A</definedName>
    <definedName name="Clavos_3">#N/A</definedName>
    <definedName name="Clavos_Corriente">[22]Insumos!$B$47:$D$47</definedName>
    <definedName name="CLAVOSAC">#REF!</definedName>
    <definedName name="CLAVOSACERO">#REF!</definedName>
    <definedName name="CLAVOSCORRIENTES">#REF!</definedName>
    <definedName name="CLAVOZINC">#REF!</definedName>
    <definedName name="CLAVPATAS">#REF!</definedName>
    <definedName name="CLAVPEDES">#REF!</definedName>
    <definedName name="CLAVSALON">#REF!</definedName>
    <definedName name="CLLAVEDUCHA">#REF!</definedName>
    <definedName name="CLOPI">[15]Mat!$D$106</definedName>
    <definedName name="CLUCES">#REF!</definedName>
    <definedName name="CMALLA10">#REF!</definedName>
    <definedName name="CMALLA3">#REF!</definedName>
    <definedName name="CMALLA4">#REF!</definedName>
    <definedName name="CMALLA6">#REF!</definedName>
    <definedName name="CMALLA73">#REF!</definedName>
    <definedName name="CMEZCLADORA">#REF!</definedName>
    <definedName name="CO">#REF!</definedName>
    <definedName name="COCAJA">'[15]PU-Elect.'!$D$184</definedName>
    <definedName name="Codia_Contratista">[23]Preferencias!$I$3</definedName>
    <definedName name="CODIGO">#REF!</definedName>
    <definedName name="Código">[23]Preferencias!$B$3</definedName>
    <definedName name="CODO1">#REF!</definedName>
    <definedName name="CODO112">#REF!</definedName>
    <definedName name="CODO12">#REF!</definedName>
    <definedName name="CODO1290HG">'[6]Pu-Sanit.'!$C$224</definedName>
    <definedName name="CODO190P">'[6]Pu-Sanit.'!$C$217</definedName>
    <definedName name="CODO245">'[6]Pu-Sanit.'!$C$138</definedName>
    <definedName name="CODO290">'[6]Pu-Sanit.'!$C$134</definedName>
    <definedName name="CODO2E">#REF!</definedName>
    <definedName name="CODO3">#REF!</definedName>
    <definedName name="CODO34">#REF!</definedName>
    <definedName name="CODO390P">'[3]Pu-Sanit.'!$C$220</definedName>
    <definedName name="CODO3E">#REF!</definedName>
    <definedName name="CODO4">#REF!</definedName>
    <definedName name="CODOCPVC12X90">#REF!</definedName>
    <definedName name="CODOCPVC34X90">#REF!</definedName>
    <definedName name="CODOHG112X90">#REF!</definedName>
    <definedName name="CODOHG12X90">#REF!</definedName>
    <definedName name="CODOHG1X90">#REF!</definedName>
    <definedName name="CODOHG212X90">#REF!</definedName>
    <definedName name="CODOHG2X90">#REF!</definedName>
    <definedName name="CODOHG34X90">#REF!</definedName>
    <definedName name="CODOHG3X90">#REF!</definedName>
    <definedName name="CODOHG4X90">#REF!</definedName>
    <definedName name="CODONHG112X90">#REF!</definedName>
    <definedName name="CODONHG12X90">#REF!</definedName>
    <definedName name="CODONHG1X90">#REF!</definedName>
    <definedName name="CODONHG212X90">#REF!</definedName>
    <definedName name="CODONHG2X90">#REF!</definedName>
    <definedName name="CODONHG34X90">#REF!</definedName>
    <definedName name="CODONHG3X90">#REF!</definedName>
    <definedName name="CODONHG4X90">#REF!</definedName>
    <definedName name="CODOPVCDREN2X45">#REF!</definedName>
    <definedName name="CODOPVCDREN2X90">#REF!</definedName>
    <definedName name="CODOPVCDREN3X45">#REF!</definedName>
    <definedName name="CODOPVCDREN3X90">#REF!</definedName>
    <definedName name="CODOPVCDREN4X45">#REF!</definedName>
    <definedName name="CODOPVCDREN4X90">#REF!</definedName>
    <definedName name="CODOPVCDREN6X45">#REF!</definedName>
    <definedName name="CODOPVCPRES112X90">#REF!</definedName>
    <definedName name="CODOPVCPRES12X90">#REF!</definedName>
    <definedName name="CODOPVCPRES1X90">#REF!</definedName>
    <definedName name="CODOPVCPRES2X90">#REF!</definedName>
    <definedName name="CODOPVCPRES34X90">#REF!</definedName>
    <definedName name="CODOPVCPRES3X90">#REF!</definedName>
    <definedName name="CODOPVCPRES4X90">#REF!</definedName>
    <definedName name="CODOPVCPRES6X90">#REF!</definedName>
    <definedName name="coe.esp.gra">#REF!</definedName>
    <definedName name="coef.adm.">#REF!</definedName>
    <definedName name="coef.gas.adm">'[19]Datos a Project'!$L$15</definedName>
    <definedName name="col1.4">[3]Volumenes!#REF!</definedName>
    <definedName name="COLAEXTLAV">#REF!</definedName>
    <definedName name="COLAGUA2SCH40CONTRA">#REF!</definedName>
    <definedName name="COLC1">#REF!</definedName>
    <definedName name="COLC2">#REF!</definedName>
    <definedName name="COLC3CIR">#REF!</definedName>
    <definedName name="COLC4">#REF!</definedName>
    <definedName name="COLC5">'[3]Anal. horm.'!#REF!</definedName>
    <definedName name="Coloc._bloque_4x_8_x16_pulgs.">#REF!</definedName>
    <definedName name="Coloc.Block.6">'[35]Costos Mano de Obra'!$O$37</definedName>
    <definedName name="Coloc.Ceramica.Pisos">'[35]Costos Mano de Obra'!$O$46</definedName>
    <definedName name="colorante">#REF!</definedName>
    <definedName name="colred1.2">[3]Volumenes!#REF!</definedName>
    <definedName name="COLZOPORC">#REF!</definedName>
    <definedName name="CommHdr">#REF!</definedName>
    <definedName name="CommLabel">#REF!</definedName>
    <definedName name="COMPENS">#REF!</definedName>
    <definedName name="Compresores">[25]EQUIPOS!$I$28</definedName>
    <definedName name="concreto">#REF!</definedName>
    <definedName name="concreto_2">#N/A</definedName>
    <definedName name="CONDULET1">#REF!</definedName>
    <definedName name="CONDULET112">#REF!</definedName>
    <definedName name="CONDULET2">#REF!</definedName>
    <definedName name="CONDULET3">#REF!</definedName>
    <definedName name="CONDULET34">#REF!</definedName>
    <definedName name="CONDULET4">#REF!</definedName>
    <definedName name="CONEXBAJ4SDR41A6CONTRA">#REF!</definedName>
    <definedName name="CONEXCLOACA">#REF!</definedName>
    <definedName name="CONFPUERTABISCLA">#REF!</definedName>
    <definedName name="CONFPUERTACLA">#REF!</definedName>
    <definedName name="CONFPUERTAFORROZINC">#REF!</definedName>
    <definedName name="CONFPUERTAPLUM">#REF!</definedName>
    <definedName name="CONI12HG">'[3]Pu-Sanit.'!$C$229</definedName>
    <definedName name="CONTEN">'[15]Anal. horm.'!$F$1330</definedName>
    <definedName name="CONTENTELFORDM">[17]Ana!$F$343</definedName>
    <definedName name="CONTENTELFORDM3">[17]Ana!$F$342</definedName>
    <definedName name="Contratista">[23]Preferencias!$I$2</definedName>
    <definedName name="control">#REF!</definedName>
    <definedName name="control_2">"$#REF!.$#REF!$#REF!:#REF!#REF!"</definedName>
    <definedName name="control_3">"$#REF!.$#REF!$#REF!:#REF!#REF!"</definedName>
    <definedName name="CORINAL12FALDA">#REF!</definedName>
    <definedName name="CORINALCEM">#REF!</definedName>
    <definedName name="CORINALFALDA">#REF!</definedName>
    <definedName name="CORINALPEQ">#REF!</definedName>
    <definedName name="correa8">[16]Analisis!$G$773</definedName>
    <definedName name="Corte_y_Bote_Material____C_E">[11]insumos!#REF!</definedName>
    <definedName name="CORTEEQUIPO">#REF!</definedName>
    <definedName name="costo.alquiler.casa">'[19]Analisis Unitarios'!$F$56</definedName>
    <definedName name="costo.andamio.panete">'[19]Analisis Unitarios'!$F$35</definedName>
    <definedName name="costo.bajada.block">'[19]Analisis Unitarios'!$F$37</definedName>
    <definedName name="costo.bajada.ladrillo">'[19]Analisis Unitarios'!$F$38</definedName>
    <definedName name="costo.bajada.mat.m3">'[19]Analisis Unitarios'!$F$39</definedName>
    <definedName name="costo.block8">'[19]Analisis Unitarios'!$F$74</definedName>
    <definedName name="costo.camion.cisterna">'[19]Analisis Unitarios'!$E$331</definedName>
    <definedName name="costo.carguio.mat">'[19]Analisis Unitarios'!$E$526</definedName>
    <definedName name="costo.codo.pvc.media.presion">#REF!</definedName>
    <definedName name="costo.coloc.afalto.2.5.pulg">'[19]Analisis Unitarios'!$F$61</definedName>
    <definedName name="costo.coloc.guardera">'[19]Analisis Unitarios'!$F$36</definedName>
    <definedName name="costo.demoli.baden">'[19]Analisis Unitarios'!$E$1687</definedName>
    <definedName name="costo.demoli.registro.1.5">'[19]Analisis Unitarios'!$E$1673</definedName>
    <definedName name="costo.enc.des.losas.35">'[19]Analisis Unitarios'!$F$43</definedName>
    <definedName name="costo.enc.des.muro.20">'[19]Analisis Unitarios'!$F$42</definedName>
    <definedName name="costo.fd.cemento">'[19]Analisis Unitarios'!$F$122</definedName>
    <definedName name="costo.gl.ac30">'[19]Analisis Unitarios'!$F$129</definedName>
    <definedName name="costo.gl.aceite.formaleta">'[19]Analisis Unitarios'!$F$70</definedName>
    <definedName name="costo.gl.agua">'[19]Analisis Unitarios'!$F$120</definedName>
    <definedName name="costo.gl.gasoil">'[19]Analisis Unitarios'!$F$97</definedName>
    <definedName name="costo.gl.gasolina.reg">'[19]Analisis Unitarios'!$F$99</definedName>
    <definedName name="costo.gl.kerone">'[19]Analisis Unitarios'!$F$130</definedName>
    <definedName name="costo.gl.tangi">#REF!</definedName>
    <definedName name="costo.grader.cat.140h">'[19]Analisis Unitarios'!$E$305</definedName>
    <definedName name="costo.horm.ind.140">'[19]Analisis Unitarios'!$F$103</definedName>
    <definedName name="costo.horm.ind.180">'[19]Analisis Unitarios'!$F$105</definedName>
    <definedName name="costo.horm.ind.210">'[19]Analisis Unitarios'!$F$106</definedName>
    <definedName name="costo.horm.ind.240">'[19]Analisis Unitarios'!$F$107</definedName>
    <definedName name="costo.ladrillo">'[19]Analisis Unitarios'!$F$77</definedName>
    <definedName name="costo.lb.ala.12">'[19]Analisis Unitarios'!$F$80</definedName>
    <definedName name="costo.lb.ala.18">'[19]Analisis Unitarios'!$F$79</definedName>
    <definedName name="costo.lb.clavo.corriente">'[19]Analisis Unitarios'!$F$73</definedName>
    <definedName name="costo.letrero.preventivo">'[19]Analisis Unitarios'!$F$113</definedName>
    <definedName name="costo.m2.distrib">'[19]Analisis Unitarios'!$E$1701</definedName>
    <definedName name="costo.m2.distrib.agreg">'[19]Analisis Unitarios'!$E$1712</definedName>
    <definedName name="costo.m3.arena">'[19]Analisis Unitarios'!$F$124</definedName>
    <definedName name="costo.m3.arena.panete">'[19]Analisis Unitarios'!$F$119</definedName>
    <definedName name="costo.m3.arena.rell">'[19]Analisis Unitarios'!$F$125</definedName>
    <definedName name="costo.m3.base">'[19]Analisis Unitarios'!$F$126</definedName>
    <definedName name="costo.m3.bomba.arrastre">'[19]Analisis Unitarios'!$F$109</definedName>
    <definedName name="costo.m3.grava">'[19]Analisis Unitarios'!$F$128</definedName>
    <definedName name="costo.m3.gravoarena">'[19]Analisis Unitarios'!$F$123</definedName>
    <definedName name="costo.m3.horm.trompo">'[19]Analisis Unitarios'!$E$700</definedName>
    <definedName name="costo.m3.sub.base">'[19]Analisis Unitarios'!$F$127</definedName>
    <definedName name="costo.mat.relleno">'[19]Analisis Unitarios'!$F$121</definedName>
    <definedName name="costo.mezcla.1.3">'[19]Analisis Unitarios'!$E$673</definedName>
    <definedName name="costo.mezcla.1.3.5">'[19]Analisis Unitarios'!$E$683</definedName>
    <definedName name="costo.ml.hilo.nylon">'[19]Analisis Unitarios'!$F$72</definedName>
    <definedName name="costo.mo.acera">'[19]Analisis Unitarios'!$F$41</definedName>
    <definedName name="costo.mo.block.8">'[19]Analisis Unitarios'!$F$30</definedName>
    <definedName name="costo.mo.conten">'[19]Analisis Unitarios'!$F$40</definedName>
    <definedName name="costo.mo.ladrillo">'[19]Analisis Unitarios'!$F$33</definedName>
    <definedName name="costo.mo.m2.panete">'[19]Analisis Unitarios'!$F$34</definedName>
    <definedName name="costo.mo.qq.acero">'[19]Analisis Unitarios'!$F$44</definedName>
    <definedName name="costo.mortero.panete">'[19]Analisis Unitarios'!$E$691</definedName>
    <definedName name="costo.p2.pinobruto">'[19]Analisis Unitarios'!$F$71</definedName>
    <definedName name="costo.pala.cat.966d">'[19]Analisis Unitarios'!$E$313</definedName>
    <definedName name="costo.panete">'[19]Analisis Unitarios'!$E$711</definedName>
    <definedName name="costo.pl.madera.4.2">'[19]Analisis Unitarios'!$F$69</definedName>
    <definedName name="costo.plancha.madera.4.8">'[19]Analisis Unitarios'!$F$68</definedName>
    <definedName name="costo.qq.acero">'[19]Analisis Unitarios'!$F$78</definedName>
    <definedName name="costo.retro.cat.225">'[19]Analisis Unitarios'!$E$289</definedName>
    <definedName name="costo.retro.cat.416">'[19]Analisis Unitarios'!$E$297</definedName>
    <definedName name="costo.rodillo.dinapac.ca25">'[19]Analisis Unitarios'!$E$321</definedName>
    <definedName name="costo.sumin.asfalto">'[19]Analisis Unitarios'!$F$60</definedName>
    <definedName name="costo.tapa.registro">'[19]Analisis Unitarios'!$F$67</definedName>
    <definedName name="costo.transp.gl.ac30">'[19]Analisis Unitarios'!$F$131</definedName>
    <definedName name="costo.traslado.corto.patana">'[19]Analisis Unitarios'!$F$96</definedName>
    <definedName name="costo.traslado.largo.patana">'[19]Analisis Unitarios'!$F$95</definedName>
    <definedName name="costo.tub.18">'[19]Analisis Unitarios'!$F$93</definedName>
    <definedName name="costo.tub.21">'[19]Analisis Unitarios'!$F$92</definedName>
    <definedName name="costo.tub.24">'[19]Analisis Unitarios'!$F$91</definedName>
    <definedName name="costo.tub.36">'[19]Analisis Unitarios'!$F$89</definedName>
    <definedName name="costo.tub.42">'[19]Analisis Unitarios'!$F$88</definedName>
    <definedName name="costo.tub.48">'[19]Analisis Unitarios'!$F$87</definedName>
    <definedName name="costo.tub.60">'[19]Analisis Unitarios'!$F$86</definedName>
    <definedName name="costo.tub.72">'[19]Analisis Unitarios'!$F$85</definedName>
    <definedName name="costo.tub.8">'[19]Analisis Unitarios'!$F$94</definedName>
    <definedName name="costo.tubo.pvc.media.presion">#REF!</definedName>
    <definedName name="COT_302">#REF!</definedName>
    <definedName name="COT_360">#REF!</definedName>
    <definedName name="COT_361">#REF!</definedName>
    <definedName name="COT_364">#REF!</definedName>
    <definedName name="COTIZADO_EN">#REF!</definedName>
    <definedName name="CPANEL">#REF!</definedName>
    <definedName name="CPVC">#REF!</definedName>
    <definedName name="CPVCTANGIT125">#REF!</definedName>
    <definedName name="CPVCTANGIT230">#REF!</definedName>
    <definedName name="CPVCTANGIT460">#REF!</definedName>
    <definedName name="CPVCTANGIT920">#REF!</definedName>
    <definedName name="CRISTMIN">#REF!</definedName>
    <definedName name="CSALIDA1">#REF!</definedName>
    <definedName name="CSALIDA112">#REF!</definedName>
    <definedName name="CSALIDA114">#REF!</definedName>
    <definedName name="CSALIDA12Y34">#REF!</definedName>
    <definedName name="CSALIDA2">#REF!</definedName>
    <definedName name="CTC">#REF!</definedName>
    <definedName name="CTEJA">#REF!</definedName>
    <definedName name="CTG1CAM">#REF!</definedName>
    <definedName name="CTG2CAM">#REF!</definedName>
    <definedName name="CTIMBRECOR">#REF!</definedName>
    <definedName name="CTUBHG12Y34">#REF!</definedName>
    <definedName name="Cuadro_Resumen">#REF!</definedName>
    <definedName name="Cuantia">[23]Cuantía!$A$1:$J$1873</definedName>
    <definedName name="CUB">[1]presup.!#REF!</definedName>
    <definedName name="Cubo_para_vaciado_de_Hormigón">#REF!</definedName>
    <definedName name="Cubo_para_vaciado_de_Hormigón_2">#N/A</definedName>
    <definedName name="Cubo_para_vaciado_de_Hormigón_3">#N/A</definedName>
    <definedName name="CUBREFALTA38">#REF!</definedName>
    <definedName name="cunetasi">#REF!</definedName>
    <definedName name="cunetasii">#REF!</definedName>
    <definedName name="cunetasiii">#REF!</definedName>
    <definedName name="cunetasiiii">#REF!</definedName>
    <definedName name="Curado_y_Aditivo">#REF!</definedName>
    <definedName name="Curado_y_Aditivo_2">#N/A</definedName>
    <definedName name="Curado_y_Aditivo_3">#N/A</definedName>
    <definedName name="CVERTEDERO">#REF!</definedName>
    <definedName name="cvi">#REF!</definedName>
    <definedName name="cvii">#REF!</definedName>
    <definedName name="cviii">#REF!</definedName>
    <definedName name="cviiii">#REF!</definedName>
    <definedName name="CZINC">#REF!</definedName>
    <definedName name="CZOCCOR">#REF!</definedName>
    <definedName name="CZOCCORESC">#REF!</definedName>
    <definedName name="CZOCGRAESC">#REF!</definedName>
    <definedName name="CZOCGRAPISO">#REF!</definedName>
    <definedName name="D_2">#N/A</definedName>
    <definedName name="D_3">#N/A</definedName>
    <definedName name="D7H">[25]EQUIPOS!$I$9</definedName>
    <definedName name="D8K">[25]EQUIPOS!$I$8</definedName>
    <definedName name="d8r">'[20]listado equipos a utilizar'!#REF!</definedName>
    <definedName name="D8T">'[28]Resumen Precio Equipos'!$I$13</definedName>
    <definedName name="DD">#REF!</definedName>
    <definedName name="DEDE">#REF!</definedName>
    <definedName name="DEDE2">#REF!</definedName>
    <definedName name="DEDE3">#REF!</definedName>
    <definedName name="DEDE4">#REF!</definedName>
    <definedName name="DEDE5">#REF!</definedName>
    <definedName name="DEDE6">#REF!</definedName>
    <definedName name="DEDE7">#REF!</definedName>
    <definedName name="DEDE8">#REF!</definedName>
    <definedName name="deducciones">#REF!</definedName>
    <definedName name="deducciones_2">"$#REF!.$M$62"</definedName>
    <definedName name="deducciones_3">"$#REF!.$M$62"</definedName>
    <definedName name="del">#REF!</definedName>
    <definedName name="demo">#REF!</definedName>
    <definedName name="deplu3">[3]Volumenes!#REF!</definedName>
    <definedName name="DERBCO">[15]Mat!$D$56</definedName>
    <definedName name="DERPLTO">[15]Mat!$D$57</definedName>
    <definedName name="DERRCEMBLANCO">#REF!</definedName>
    <definedName name="DERRCEMGRIS">#REF!</definedName>
    <definedName name="Derretido_Blanco">[22]Insumos!$B$50:$D$50</definedName>
    <definedName name="DERRETIDOBCO">#REF!</definedName>
    <definedName name="DERRETIDOBLANCO">#REF!</definedName>
    <definedName name="DERRETIDOCOLOR">#REF!</definedName>
    <definedName name="derretidocrema">#REF!</definedName>
    <definedName name="DERRETIDOGRIS">#REF!</definedName>
    <definedName name="Desagüe_de_piso_de_2______INST.">[11]insumos!#REF!</definedName>
    <definedName name="Desagüe_de_techo_de_3">[11]insumos!#REF!</definedName>
    <definedName name="Desagüe_de_techo_de_4">[11]insumos!#REF!</definedName>
    <definedName name="DESAGUE2">'[15]Ana-Sanit.'!$F$159</definedName>
    <definedName name="DESAGUE3">'[15]Ana-Sanit.'!$F$170</definedName>
    <definedName name="DESAGUEBANERA">#REF!</definedName>
    <definedName name="DESAGUEDOBLEFRE">#REF!</definedName>
    <definedName name="DESCRIPCION">#REF!</definedName>
    <definedName name="DESENCARCO">#REF!</definedName>
    <definedName name="DESENCCOL">#REF!</definedName>
    <definedName name="DESENCDIN">#REF!</definedName>
    <definedName name="DESENCFP275">#REF!</definedName>
    <definedName name="DESENCFPADIC">#REF!</definedName>
    <definedName name="DESENCVIGA">#REF!</definedName>
    <definedName name="desesc2">[3]Volumenes!#REF!</definedName>
    <definedName name="desi">#REF!</definedName>
    <definedName name="desii">#REF!</definedName>
    <definedName name="desiii">#REF!</definedName>
    <definedName name="desiiii">#REF!</definedName>
    <definedName name="DESMANTSE500CONTRA">#REF!</definedName>
    <definedName name="desp">#REF!</definedName>
    <definedName name="DESP24">[17]Ana!$F$3809</definedName>
    <definedName name="DESP34">[17]Ana!$F$3819</definedName>
    <definedName name="DESP44">[17]Ana!$F$3829</definedName>
    <definedName name="DESP46">#REF!</definedName>
    <definedName name="DESPISO2CONTRA">#REF!</definedName>
    <definedName name="Desplante">[23]Preferencias!$D$9</definedName>
    <definedName name="DESPLU4">[17]Ana!$F$359</definedName>
    <definedName name="desvi">#REF!</definedName>
    <definedName name="desvii">#REF!</definedName>
    <definedName name="desviii">#REF!</definedName>
    <definedName name="desviiii">#REF!</definedName>
    <definedName name="dia.ayud.equip">'[19]Analisis Unitarios'!$F$16</definedName>
    <definedName name="dia.bomba">'[19]Analisis Unitarios'!$F$51</definedName>
    <definedName name="dia.cadenero">'[19]Analisis Unitarios'!$F$19</definedName>
    <definedName name="dia.camion.distrib">'[19]Analisis Unitarios'!$F$59</definedName>
    <definedName name="dia.capataz">'[19]Analisis Unitarios'!$F$10</definedName>
    <definedName name="dia.chofer.liv">'[19]Analisis Unitarios'!$F$21</definedName>
    <definedName name="dia.distribuidor.agreg">'[19]Analisis Unitarios'!$F$62</definedName>
    <definedName name="dia.nivelador">'[19]Analisis Unitarios'!$F$18</definedName>
    <definedName name="dia.obrero">'[19]Analisis Unitarios'!$F$14</definedName>
    <definedName name="dia.obrero.1ra">#REF!</definedName>
    <definedName name="dia.operador">'[19]Analisis Unitarios'!$F$15</definedName>
    <definedName name="dia.tec.1ra">'[19]Analisis Unitarios'!$F$12</definedName>
    <definedName name="dia.tec.esp">#REF!</definedName>
    <definedName name="dia.topografo">'[19]Analisis Unitarios'!$F$17</definedName>
    <definedName name="dia.trompo.lig">'[19]Analisis Unitarios'!$F$54</definedName>
    <definedName name="diames">#REF!</definedName>
    <definedName name="Diametros_tuberias">[23]Preferencias!$B$110:$B$127</definedName>
    <definedName name="Diesel">[11]insumos!#REF!</definedName>
    <definedName name="Digitadores" localSheetId="0">#REF!</definedName>
    <definedName name="Digitadores">#REF!</definedName>
    <definedName name="Digitadores2" localSheetId="0">#REF!</definedName>
    <definedName name="Digitadores2">#REF!</definedName>
    <definedName name="digitadores3">#REF!</definedName>
    <definedName name="DirecciónProyecto">[23]Preferencias!$C$5</definedName>
    <definedName name="DISTAGUAYMOCONTRA">#REF!</definedName>
    <definedName name="distribuidor">'[20]listado equipos a utilizar'!$I$12</definedName>
    <definedName name="DIVISA">#REF!</definedName>
    <definedName name="dolar">#REF!</definedName>
    <definedName name="dólar">[23]Preferencias!$H$54</definedName>
    <definedName name="drenajei">#REF!</definedName>
    <definedName name="drenajeii">#REF!</definedName>
    <definedName name="drenajeiii">#REF!</definedName>
    <definedName name="drenajeiiii">#REF!</definedName>
    <definedName name="drenajeiiiii">#REF!</definedName>
    <definedName name="drenajeiiiiii">#REF!</definedName>
    <definedName name="drenajeiiiiiii">#REF!</definedName>
    <definedName name="dtecnica">'[28]Resumen Precio Equipos'!$C$27</definedName>
    <definedName name="DUCHAFRIAHG">[17]Ana!$F$3862</definedName>
    <definedName name="DUCHAPVC">#REF!</definedName>
    <definedName name="DUCHAPVCCPVC">#REF!</definedName>
    <definedName name="DUCHAS">'[15]Ana-Sanit.'!$F$369</definedName>
    <definedName name="dulce">#REF!</definedName>
    <definedName name="dur">#REF!</definedName>
    <definedName name="DYNACA25">[25]EQUIPOS!$I$13</definedName>
    <definedName name="E">#REF!</definedName>
    <definedName name="e214bft">'[20]listado equipos a utilizar'!#REF!</definedName>
    <definedName name="e320b">'[20]listado equipos a utilizar'!#REF!</definedName>
    <definedName name="E45.1">#REF!</definedName>
    <definedName name="ElementoCuantia">[23]Cuantía!$B$1:$B$1873</definedName>
    <definedName name="EMERGE">'[29]analisis sto dgo'!#REF!</definedName>
    <definedName name="EMERGENCY">'[29]analisis sto dgo'!#REF!</definedName>
    <definedName name="Empalme_de_Pilotes">#REF!</definedName>
    <definedName name="Empalme_de_Pilotes_2">#N/A</definedName>
    <definedName name="Empalme_de_Pilotes_3">#N/A</definedName>
    <definedName name="EMPALME2">#REF!</definedName>
    <definedName name="EMPALME3">#REF!</definedName>
    <definedName name="EMPALME4">#REF!</definedName>
    <definedName name="EMPALME6">#REF!</definedName>
    <definedName name="EMPCOL">[17]Ana!$F$387</definedName>
    <definedName name="EMPEXTMA">[17]Ana!$F$407</definedName>
    <definedName name="EMPINTCONACEROYMALLACONTRA">#REF!</definedName>
    <definedName name="EMPINTMA">[17]Ana!$F$399</definedName>
    <definedName name="EMPPULSCOL">[17]Ana!$F$438</definedName>
    <definedName name="EMPRAS">[17]Ana!$F$415</definedName>
    <definedName name="EMPRUS">[17]Ana!$F$430</definedName>
    <definedName name="EMPTECHO">[17]Ana!$F$423</definedName>
    <definedName name="EncabezadoHSSR">'[23]AISC 13th Ed. Properties Viewer'!$FG$2:$GB$2</definedName>
    <definedName name="EncabezadoPerfiles">'[23]AISC 13th Ed. Properties Viewer'!$V$2:$AY$2</definedName>
    <definedName name="EncabezadoPuertasVentanas">'[23]Puertas-Ventanas'!$A$2:$X$2</definedName>
    <definedName name="Encache">[25]OBRAMANO!$F$43</definedName>
    <definedName name="encai">#REF!</definedName>
    <definedName name="encaii">#REF!</definedName>
    <definedName name="encaiii">#REF!</definedName>
    <definedName name="encaiiii">#REF!</definedName>
    <definedName name="EPS">[23]Preferencias!$F$17</definedName>
    <definedName name="eqacero">'[20]listado equipos a utilizar'!#REF!</definedName>
    <definedName name="EQU_12">#REF!</definedName>
    <definedName name="EQU_18">#REF!</definedName>
    <definedName name="EQU_25">#REF!</definedName>
    <definedName name="EQU_27">#REF!</definedName>
    <definedName name="EQU_36">#REF!</definedName>
    <definedName name="EQU_38">#REF!</definedName>
    <definedName name="EQU_49">#REF!</definedName>
    <definedName name="EQU_5">#REF!</definedName>
    <definedName name="EQU_53">#REF!</definedName>
    <definedName name="escalon">[3]Volumenes!#REF!</definedName>
    <definedName name="escalon2">[3]Volumenes!#REF!</definedName>
    <definedName name="escalones">[3]Volumenes!#REF!</definedName>
    <definedName name="Escalones_Granito_Fondo_Blanco____Incl._H_y_C_H">[11]insumos!#REF!</definedName>
    <definedName name="escari">#REF!</definedName>
    <definedName name="escarii">#REF!</definedName>
    <definedName name="escariii">#REF!</definedName>
    <definedName name="escariiii">#REF!</definedName>
    <definedName name="ESCGRA23B">[17]Ana!$F$467</definedName>
    <definedName name="ESCGRA23C">[17]Ana!$F$473</definedName>
    <definedName name="ESCGRA23G">[17]Ana!$F$479</definedName>
    <definedName name="ESCGRABOTB">[17]Ana!$F$485</definedName>
    <definedName name="ESCGRABOTC">[17]Ana!$F$491</definedName>
    <definedName name="ESCGRAFB">#REF!</definedName>
    <definedName name="escobillones">'[20]listado equipos a utilizar'!#REF!</definedName>
    <definedName name="ESCSUPCHAB">#REF!</definedName>
    <definedName name="ESCSUPCHAC">[17]Ana!$F$509</definedName>
    <definedName name="ESCVIBB">[17]Ana!$F$515</definedName>
    <definedName name="ESCVIBC">[17]Ana!$F$521</definedName>
    <definedName name="ESCVIBG">[17]Ana!$F$527</definedName>
    <definedName name="Eslingas">#REF!</definedName>
    <definedName name="Eslingas_2">#N/A</definedName>
    <definedName name="Eslingas_3">#N/A</definedName>
    <definedName name="EstaciónTotal">[23]Preferencias!$I$28</definedName>
    <definedName name="Estopa">[22]Insumos!$B$67:$D$67</definedName>
    <definedName name="ESTRIA">[17]Ana!$F$448</definedName>
    <definedName name="ESTRUCTMET">#REF!</definedName>
    <definedName name="ex320b">'[20]listado equipos a utilizar'!#REF!</definedName>
    <definedName name="exc.car.equipo.3m">'[19]Analisis Unitarios'!$E$545</definedName>
    <definedName name="exc.carguio.equipo.45m">'[19]Analisis Unitarios'!$E$546</definedName>
    <definedName name="exc.equipo.4.5m">'[19]Analisis Unitarios'!$E$543</definedName>
    <definedName name="exc.motoniveladora">'[19]Analisis Unitarios'!$E$511</definedName>
    <definedName name="ExC_003">#REF!</definedName>
    <definedName name="ExC_004">#REF!</definedName>
    <definedName name="EXC_NO_CLASIF">#REF!</definedName>
    <definedName name="Excavación_Tierra___AM">[22]Insumos!$B$134:$D$134</definedName>
    <definedName name="excavadora">'[20]listado equipos a utilizar'!#REF!</definedName>
    <definedName name="excavadora235">[25]EQUIPOS!$I$16</definedName>
    <definedName name="EXCCALMANO3">#REF!</definedName>
    <definedName name="EXCCALMANO5">#REF!</definedName>
    <definedName name="EXCCALMANO7">#REF!</definedName>
    <definedName name="Excel_BuiltIn__FilterDatabase_2">#REF!</definedName>
    <definedName name="Excel_BuiltIn__FilterDatabase_3">#REF!</definedName>
    <definedName name="EXCHAMANO3">#REF!</definedName>
    <definedName name="EXCRBLAMANO3">#REF!</definedName>
    <definedName name="EXCRBLAMANO5">#REF!</definedName>
    <definedName name="EXCRBLAMANO7">#REF!</definedName>
    <definedName name="EXCRCOM3">'[30]Mano de Obra'!$D$556</definedName>
    <definedName name="EXCRCOM5">#REF!</definedName>
    <definedName name="EXCRCOM7">#REF!</definedName>
    <definedName name="EXCRDURMANO3">#REF!</definedName>
    <definedName name="EXCRDURMANO5">#REF!</definedName>
    <definedName name="EXCRDURMANO7">#REF!</definedName>
    <definedName name="EXCROCA">'[3]M. O. exc.'!#REF!</definedName>
    <definedName name="EXCROCK">'[3]M. O. exc.'!#REF!</definedName>
    <definedName name="EXCRTOSCAMANO3">#REF!</definedName>
    <definedName name="EXCRTOSCAMANO5">#REF!</definedName>
    <definedName name="EXCRTOSCAMANO7">#REF!</definedName>
    <definedName name="EXCTIERRAMANO3">#REF!</definedName>
    <definedName name="EXCTIERRAMANO5">#REF!</definedName>
    <definedName name="EXCTIERRAMANO7">#REF!</definedName>
    <definedName name="exesi">#REF!</definedName>
    <definedName name="exesii">#REF!</definedName>
    <definedName name="exesiii">#REF!</definedName>
    <definedName name="exesiiii">#REF!</definedName>
    <definedName name="exroca">'[15]anal term'!$G$1456</definedName>
    <definedName name="FAB_10">#REF!</definedName>
    <definedName name="FAB_35">#REF!</definedName>
    <definedName name="fac.esp.gra">#REF!</definedName>
    <definedName name="Fac.optimi.asfalto">'[19]Analisis Unitarios'!$K$19</definedName>
    <definedName name="Fac.optimi.mov.tierr">'[19]Analisis Unitarios'!$K$15</definedName>
    <definedName name="Fac.optimi.obras.arte">#REF!</definedName>
    <definedName name="fact">#REF!</definedName>
    <definedName name="factor">#REF!</definedName>
    <definedName name="FALLEBA10">#REF!</definedName>
    <definedName name="FALLEBA6">#REF!</definedName>
    <definedName name="fcs">#REF!</definedName>
    <definedName name="fct">#REF!</definedName>
    <definedName name="FE">#REF!</definedName>
    <definedName name="FECHA">#REF!</definedName>
    <definedName name="FechaAvance">[23]Finanzas!$B$12</definedName>
    <definedName name="FECHACREACION">#REF!</definedName>
    <definedName name="FER_353">#REF!</definedName>
    <definedName name="FER_354">#REF!</definedName>
    <definedName name="FER_355">#REF!</definedName>
    <definedName name="FF">#REF!</definedName>
    <definedName name="FI">#REF!</definedName>
    <definedName name="FIN">#REF!</definedName>
    <definedName name="fino">[3]Volumenes!#REF!</definedName>
    <definedName name="FINOPLANO">'[15]anal term'!$F$1782</definedName>
    <definedName name="FINOTECHOBER">[17]Ana!$F$5355</definedName>
    <definedName name="FINOTECHOINCL">[17]Ana!$F$5361</definedName>
    <definedName name="FINOTECHOPLA">[17]Ana!$F$5367</definedName>
    <definedName name="FLUXOMETROINODORO">#REF!</definedName>
    <definedName name="FLUXOMETROORINAL">#REF!</definedName>
    <definedName name="fmo">#REF!</definedName>
    <definedName name="fmos">#REF!</definedName>
    <definedName name="FORMALETA">#REF!</definedName>
    <definedName name="FR">[12]a!#REF!</definedName>
    <definedName name="frablo2">[3]Volumenes!#REF!</definedName>
    <definedName name="frablo3">[3]Volumenes!#REF!</definedName>
    <definedName name="FRAGU1">[3]Volumenes!#REF!</definedName>
    <definedName name="FRAGUA">[17]Ana!$F$371</definedName>
    <definedName name="fraguach">'[15]anal term'!$G$438</definedName>
    <definedName name="FRAGUACHE">#REF!</definedName>
    <definedName name="FREG1HG">[17]Ana!$F$3918</definedName>
    <definedName name="FREG1PVCCPVC">#REF!</definedName>
    <definedName name="FREG2HG">[17]Ana!$F$3890</definedName>
    <definedName name="FREG2PVCCPVC">#REF!</definedName>
    <definedName name="FREGADERO">'[15]Ana-Sanit.'!$F$321</definedName>
    <definedName name="FREGDOBLE">#REF!</definedName>
    <definedName name="FREGRADERODOBLE">#REF!</definedName>
    <definedName name="FZ">#REF!</definedName>
    <definedName name="GABPARCA">#REF!</definedName>
    <definedName name="GABPARCAPLY">#REF!</definedName>
    <definedName name="GABPARPI">#REF!</definedName>
    <definedName name="GABPARPIPLY">#REF!</definedName>
    <definedName name="GABPISCA">#REF!</definedName>
    <definedName name="GABPISCAPLY">#REF!</definedName>
    <definedName name="GABPISPI">#REF!</definedName>
    <definedName name="GABPISPIPLY">#REF!</definedName>
    <definedName name="GAPACA">[15]Mat!$D$98</definedName>
    <definedName name="GAPAPI">[15]Mat!$D$100</definedName>
    <definedName name="GASOI">#REF!</definedName>
    <definedName name="GASOIL">#REF!</definedName>
    <definedName name="GASTOSGENERALES">#REF!</definedName>
    <definedName name="GASTOSGENERALES_2">"$#REF!.$#REF!$#REF!"</definedName>
    <definedName name="GASTOSGENERALES_3">"$#REF!.$#REF!$#REF!"</definedName>
    <definedName name="GASTOSGENERALESA">#REF!</definedName>
    <definedName name="GASTOSGENERALESA_2">"$#REF!.$#REF!$#REF!"</definedName>
    <definedName name="GASTOSGENERALESA_3">"$#REF!.$#REF!$#REF!"</definedName>
    <definedName name="GastosIndirectos">[23]Preferencias!$A$27:$A$50</definedName>
    <definedName name="gavi">#REF!</definedName>
    <definedName name="gavii">#REF!</definedName>
    <definedName name="gaviii">#REF!</definedName>
    <definedName name="gaviiii">#REF!</definedName>
    <definedName name="Gaviones">[25]MATERIALES!$G$32</definedName>
    <definedName name="GFGFF">#REF!</definedName>
    <definedName name="GFSG">#REF!</definedName>
    <definedName name="GIMNASIO">#REF!</definedName>
    <definedName name="GOTERO">#REF!</definedName>
    <definedName name="GOTEROCOL">[17]Ana!$F$453</definedName>
    <definedName name="GOTERORAN">[17]Ana!$F$458</definedName>
    <definedName name="GRAA_LAV_CLASIF">'[29]MATERIALES LISTADO'!$D$10</definedName>
    <definedName name="GRADER12G">[25]EQUIPOS!$I$11</definedName>
    <definedName name="graderm">'[20]listado equipos a utilizar'!#REF!</definedName>
    <definedName name="GRAVA">#REF!</definedName>
    <definedName name="Grava_de_1_2__3_4__Clasificada">[11]insumos!#REF!</definedName>
    <definedName name="GRAVACOM">[15]Mat!$D$30</definedName>
    <definedName name="GRAVAL">#REF!</definedName>
    <definedName name="Gravilla_1_2__3_16__Clasificada">[11]insumos!#REF!</definedName>
    <definedName name="Gravilla_de_3_4__3_8__Clasificada">[11]insumos!#REF!</definedName>
    <definedName name="Grúa_Manitowoc_2900">#REF!</definedName>
    <definedName name="Grúa_Manitowoc_2900_2">#N/A</definedName>
    <definedName name="Grúa_Manitowoc_2900_3">#N/A</definedName>
    <definedName name="H">#N/A</definedName>
    <definedName name="H140KG">'[15]anal term'!$G$1490</definedName>
    <definedName name="H240KG">'[15]anal term'!$G$1515</definedName>
    <definedName name="H280KG">'[15]anal term'!$G$1523</definedName>
    <definedName name="ha180kg">'[15]anal term'!$G$1498</definedName>
    <definedName name="HAANT4015124238">[17]Ana!$F$542</definedName>
    <definedName name="HAANT4015180238">[17]Ana!$F$546</definedName>
    <definedName name="HAANT4015210238">[17]Ana!$F$550</definedName>
    <definedName name="HAANT4015240238">#REF!</definedName>
    <definedName name="HAARLOS">'[3]Anal. horm.'!#REF!</definedName>
    <definedName name="HAASC1">[3]Volumenes!#REF!</definedName>
    <definedName name="HAC40X30">'[3]Anal. horm.'!#REF!</definedName>
    <definedName name="HACO10">[3]Volumenes!#REF!</definedName>
    <definedName name="HACO11">[3]Volumenes!#REF!</definedName>
    <definedName name="HACO12">[3]Volumenes!#REF!</definedName>
    <definedName name="haco2.7">'[3]Anal. horm.'!#REF!</definedName>
    <definedName name="HACO3">'[3]Anal. horm.'!#REF!</definedName>
    <definedName name="haco3.1">[3]Volumenes!#REF!</definedName>
    <definedName name="haco3.10">[3]Volumenes!#REF!</definedName>
    <definedName name="haco3.11">[3]Volumenes!#REF!</definedName>
    <definedName name="haco3.12">[3]Volumenes!#REF!</definedName>
    <definedName name="haco3.2">[3]Volumenes!#REF!</definedName>
    <definedName name="haco3.3">[3]Volumenes!#REF!</definedName>
    <definedName name="haco3.4">[3]Volumenes!#REF!</definedName>
    <definedName name="haco3.5">[3]Volumenes!#REF!</definedName>
    <definedName name="haco3.6">[3]Volumenes!#REF!</definedName>
    <definedName name="haco3.7">[3]Volumenes!#REF!</definedName>
    <definedName name="haco3.8">[3]Volumenes!#REF!</definedName>
    <definedName name="haco3.9">[3]Volumenes!#REF!</definedName>
    <definedName name="HACO30X30">'[3]Anal. horm.'!#REF!</definedName>
    <definedName name="HACO40X30">'[3]Anal. horm.'!#REF!</definedName>
    <definedName name="HACO40X60">'[3]Anal. horm.'!#REF!</definedName>
    <definedName name="HACO5">[3]Volumenes!#REF!</definedName>
    <definedName name="HACO6">[3]Volumenes!#REF!</definedName>
    <definedName name="HACO7">[3]Volumenes!#REF!</definedName>
    <definedName name="HACO8">[3]Volumenes!#REF!</definedName>
    <definedName name="HACO9">[3]Volumenes!#REF!</definedName>
    <definedName name="HACOAMAR">'[3]Anal. horm.'!#REF!</definedName>
    <definedName name="HACOC2">'[3]Anal. horm.'!#REF!</definedName>
    <definedName name="HACOL1">'[3]Anal. horm.'!#REF!</definedName>
    <definedName name="HACOL20201244041238A20LIG">[17]Ana!$F$579</definedName>
    <definedName name="HACOL20201244041238A20MANO">[17]Ana!$F$583</definedName>
    <definedName name="HACOL20201244043814A20LIG">[17]Ana!$F$570</definedName>
    <definedName name="HACOL20201244043814A20MANO">[17]Ana!$F$574</definedName>
    <definedName name="HACOL2020180404122538A20">[17]Ana!$F$705</definedName>
    <definedName name="HACOL20201804041238A20">[17]Ana!$F$700</definedName>
    <definedName name="HACOL2020180604122538A20">[17]Ana!$F$715</definedName>
    <definedName name="HACOL20201806041238A20">[17]Ana!$F$710</definedName>
    <definedName name="HACOL20301244041238A20LIG">[17]Ana!$F$596</definedName>
    <definedName name="HACOL20301244041238A20MANO">[17]Ana!$F$600</definedName>
    <definedName name="HACOL2030180604122538A20">[17]Ana!$F$733</definedName>
    <definedName name="HACOL20301806041238A20">[17]Ana!$F$728</definedName>
    <definedName name="HACOL2040CISTCONTRA">#REF!</definedName>
    <definedName name="HACOL2040PORTCISTCONTRA">#REF!</definedName>
    <definedName name="HACOL20X20">'[15]Anal. horm.'!$F$1551</definedName>
    <definedName name="HACOL2DO">'[3]Anal. horm.'!#REF!</definedName>
    <definedName name="HACOL30301244081238A20LIG">[17]Ana!$F$613</definedName>
    <definedName name="HACOL30301244081238A20MANO">[17]Ana!$F$617</definedName>
    <definedName name="HACOL3030180408122538A30">[17]Ana!$F$766</definedName>
    <definedName name="HACOL3030180408122538A30PORT">[17]Ana!$F$771</definedName>
    <definedName name="HACOL30301804081238A30">[17]Ana!$F$756</definedName>
    <definedName name="HACOL30301804081238A30PORT">[17]Ana!$F$761</definedName>
    <definedName name="HACOL3030180608122538A30">[17]Ana!$F$788</definedName>
    <definedName name="HACOL3030180608122538A30PORT">[17]Ana!$F$793</definedName>
    <definedName name="HACOL30301806081238A30">[17]Ana!$F$777</definedName>
    <definedName name="HACOL30301806081238A30PORT">[17]Ana!$F$782</definedName>
    <definedName name="HACOL30302104043438A30">[17]Ana!$F$949</definedName>
    <definedName name="HACOL30302104043438A30PORT">[17]Ana!$F$954</definedName>
    <definedName name="HACOL30302106043438A30">[17]Ana!$F$960</definedName>
    <definedName name="HACOL30302106043438A30PORT">[17]Ana!$F$965</definedName>
    <definedName name="HACOL30302404043438A30">[17]Ana!$F$1121</definedName>
    <definedName name="HACOL30302404043438A30PORT">[17]Ana!$F$1126</definedName>
    <definedName name="HACOL30302406043438A30">[17]Ana!$F$1132</definedName>
    <definedName name="HACOL30302406043438A30PORT">[17]Ana!$F$1137</definedName>
    <definedName name="HACOL30401244043438A30LIG">[17]Ana!$F$630</definedName>
    <definedName name="HACOL30401244043438A30MANO">[17]Ana!$F$634</definedName>
    <definedName name="HACOL30401804043438A30">[17]Ana!$F$806</definedName>
    <definedName name="HACOL30401804043438A30PORT">[17]Ana!$F$811</definedName>
    <definedName name="HACOL30401806043438A30">[17]Ana!$F$817</definedName>
    <definedName name="HACOL30401806043438A30PORT">[17]Ana!$F$822</definedName>
    <definedName name="HACOL30402104043438A30">[17]Ana!$F$978</definedName>
    <definedName name="HACOL30402104043438A30PORT">[17]Ana!$F$983</definedName>
    <definedName name="HACOL30402106043438A30">[17]Ana!$F$989</definedName>
    <definedName name="HACOL30402106043438A30PORT">[17]Ana!$F$994</definedName>
    <definedName name="HACOL30402404043438A30">[17]Ana!$F$1150</definedName>
    <definedName name="HACOL30402404043438A30PORT">[17]Ana!$F$1155</definedName>
    <definedName name="HACOL30402406043438A30">[17]Ana!$F$1161</definedName>
    <definedName name="HACOL30402406043438A30PORT">[17]Ana!$F$1166</definedName>
    <definedName name="HACOL3040ENTRADAESTECONTRA">#REF!</definedName>
    <definedName name="HACOL40401244041243438A20LIG">[17]Ana!$F$648</definedName>
    <definedName name="HACOL40401244041243438A20MANO">[17]Ana!$F$652</definedName>
    <definedName name="HACOL4040180404124342538A20">[17]Ana!$F$847</definedName>
    <definedName name="HACOL4040180404124342538A20PORT">[17]Ana!$F$852</definedName>
    <definedName name="HACOL40401804041243438A20">[17]Ana!$F$836</definedName>
    <definedName name="HACOL40401804041243438A20PORT">[17]Ana!$F$841</definedName>
    <definedName name="HACOL4040180604124342538A30">[17]Ana!$F$871</definedName>
    <definedName name="HACOL4040180604124342538A30PORT">[17]Ana!$F$876</definedName>
    <definedName name="HACOL40401806041243438A30">[17]Ana!$F$859</definedName>
    <definedName name="HACOL40401806041243438A30PORT">[17]Ana!$F$864</definedName>
    <definedName name="HACOL4040210404122543438A20">[17]Ana!$F$1019</definedName>
    <definedName name="HACOL4040210404122543438A20PORT">[17]Ana!$F$1024</definedName>
    <definedName name="HACOL40402104041243438A20">[17]Ana!$F$1008</definedName>
    <definedName name="HACOL40402104041243438A20PORT">[17]Ana!$F$1013</definedName>
    <definedName name="HACOL4040210604122543438A30">[17]Ana!$F$1043</definedName>
    <definedName name="HACOL4040210604122543438A30PORT">[17]Ana!$F$1048</definedName>
    <definedName name="HACOL40402106041243438A30">[17]Ana!$F$1031</definedName>
    <definedName name="HACOL40402106041243438A30PORT">[17]Ana!$F$1036</definedName>
    <definedName name="HACOL4040240404122543438A20">[17]Ana!$F$1191</definedName>
    <definedName name="HACOL4040240404122543438A20PORT">[17]Ana!$F$1196</definedName>
    <definedName name="HACOL40402404041243438A20">[17]Ana!$F$1180</definedName>
    <definedName name="HACOL40402404041243438A20PORT">[17]Ana!$F$1185</definedName>
    <definedName name="HACOL4040240604122543438A30">[17]Ana!$F$1215</definedName>
    <definedName name="HACOL4040240604122543438A30PORT">[17]Ana!$F$1220</definedName>
    <definedName name="HACOL40402406041243438A30">[17]Ana!$F$1203</definedName>
    <definedName name="HACOL40402406041243438A30PORT">[17]Ana!$F$1208</definedName>
    <definedName name="HACOL40X40">'[3]Anal. horm.'!#REF!</definedName>
    <definedName name="HACOL40X602DO">'[3]Anal. horm.'!#REF!</definedName>
    <definedName name="HACOL5050124404344138A20LIG">[17]Ana!$F$666</definedName>
    <definedName name="HACOL5050124404344138A20MANO">[17]Ana!$F$670</definedName>
    <definedName name="HACOL5050180404344138A20">[17]Ana!$F$890</definedName>
    <definedName name="HACOL5050180404344138A20PORT">[17]Ana!$F$895</definedName>
    <definedName name="HACOL5050180604344138A20">[17]Ana!$F$902</definedName>
    <definedName name="HACOL5050180604344138A20PORT">[17]Ana!$F$907</definedName>
    <definedName name="HACOL5050210404344138A20">[17]Ana!$F$1062</definedName>
    <definedName name="HACOL5050210404344138A20PORT">[17]Ana!$F$1067</definedName>
    <definedName name="HACOL5050210604344138A20">[17]Ana!$F$1074</definedName>
    <definedName name="HACOL5050210604344138A20PORT">[17]Ana!$F$1079</definedName>
    <definedName name="HACOL5050240404344138A20">[17]Ana!$F$1234</definedName>
    <definedName name="HACOL5050240404344138A20PORT">[17]Ana!$F$1239</definedName>
    <definedName name="HACOL5050240604344138A20">[17]Ana!$F$1246</definedName>
    <definedName name="HACOL5050240604344138A20PORT">[17]Ana!$F$1251</definedName>
    <definedName name="HACOL60601244012138A20LIG">[17]Ana!$F$683</definedName>
    <definedName name="HACOL60601244012138A20MANO">[17]Ana!$F$687</definedName>
    <definedName name="HACOL60601804012138A20">[17]Ana!$F$920</definedName>
    <definedName name="HACOL60601804012138A30PORT">[17]Ana!$F$925</definedName>
    <definedName name="HACOL60601806012138A30">[17]Ana!$F$931</definedName>
    <definedName name="HACOL60601806012138A30PORT">[17]Ana!$F$936</definedName>
    <definedName name="HACOL60602104012138A20">[17]Ana!$F$1092</definedName>
    <definedName name="HACOL60602104012138A30PORT">[17]Ana!$F$1097</definedName>
    <definedName name="HACOL60602106012138A30">[17]Ana!$F$1103</definedName>
    <definedName name="HACOL60602106012138A30PORT">[17]Ana!$F$1108</definedName>
    <definedName name="HACOL60602404012138A20">[17]Ana!$F$1264</definedName>
    <definedName name="HACOL60602404012138A20PORT">[17]Ana!$F$1269</definedName>
    <definedName name="HACOL60602406012138A20">[17]Ana!$F$1275</definedName>
    <definedName name="HACOL60602406012138A20PORT">[17]Ana!$F$1280</definedName>
    <definedName name="HACOLA15201244043814A20LIG">[17]Ana!$F$1295</definedName>
    <definedName name="HACOLA15201244043814A20MANO">[17]Ana!$F$1307</definedName>
    <definedName name="HACOLA15201244043838A20LIG">#REF!</definedName>
    <definedName name="HACOLA15201244043838A20MANO">#REF!</definedName>
    <definedName name="HACOLA20201244043814A20LIG">[17]Ana!$F$1343</definedName>
    <definedName name="HACOLA20201244043814A20MANO">[17]Ana!$F$1355</definedName>
    <definedName name="HACOLAM">'[3]Anal. horm.'!#REF!</definedName>
    <definedName name="HACOLC3">'[3]Anal. horm.'!#REF!</definedName>
    <definedName name="HADIN">'[15]Anal. horm.'!$F$372</definedName>
    <definedName name="HADIN10201244023821214A20LIG">[17]Ana!$F$1371</definedName>
    <definedName name="HADIN10201244023821214A20MANO">[17]Ana!$F$1384</definedName>
    <definedName name="HADIN10201804023821214A20">[17]Ana!$F$1473</definedName>
    <definedName name="HADIN15201244023831214A20LIG">[17]Ana!$F$1397</definedName>
    <definedName name="HADIN15201244023831214A20MANO">[17]Ana!$F$1410</definedName>
    <definedName name="HADIN15201244023831238A20LIG">#REF!</definedName>
    <definedName name="HADIN15201244023831238A20MANO">#REF!</definedName>
    <definedName name="HADIN15201804023831214A20">[17]Ana!$F$1486</definedName>
    <definedName name="HADIN20201244023831238A20LIG">[17]Ana!$F$1448</definedName>
    <definedName name="HADIN20201244023831238A20MANO">[17]Ana!$F$1460</definedName>
    <definedName name="HADIN20201804023831238A20">[17]Ana!$F$1498</definedName>
    <definedName name="haesc2">[3]Volumenes!#REF!</definedName>
    <definedName name="hai">#REF!</definedName>
    <definedName name="haii">#REF!</definedName>
    <definedName name="haiii">#REF!</definedName>
    <definedName name="haiiii">#REF!</definedName>
    <definedName name="HALOINC">'[3]Anal. horm.'!#REF!</definedName>
    <definedName name="HALOPLA">'[15]Anal. horm.'!$F$441</definedName>
    <definedName name="HALOPLATE">'[3]Anal. horm.'!$F$451</definedName>
    <definedName name="HALOPLATE12">'[3]Anal. horm.'!#REF!</definedName>
    <definedName name="HALOS1">[3]Volumenes!#REF!</definedName>
    <definedName name="HALOS10124403825A25LIGW">[17]Ana!$F$1517</definedName>
    <definedName name="HALOS101244038A25LIGW">[17]Ana!$F$1513</definedName>
    <definedName name="HALOS10124603825A25LIGW">[17]Ana!$F$1527</definedName>
    <definedName name="HALOS101246038A25LIGW">[17]Ana!$F$1522</definedName>
    <definedName name="HALOS10180403825A25">[17]Ana!$F$1569</definedName>
    <definedName name="HALOS101804038A25">[17]Ana!$F$1565</definedName>
    <definedName name="HALOS10180603825A25">[17]Ana!$F$1579</definedName>
    <definedName name="HALOS101806038A25">[17]Ana!$F$1574</definedName>
    <definedName name="HALOS12124403825A25LIGW">[17]Ana!$F$1543</definedName>
    <definedName name="HALOS121244038A25LIGW">[17]Ana!$F$1539</definedName>
    <definedName name="HALOS12124603825A25LIGW">[17]Ana!$F$1553</definedName>
    <definedName name="HALOS121246038A25LIGW">[17]Ana!$F$1548</definedName>
    <definedName name="HALOS12180403825A25">[17]Ana!$F$1595</definedName>
    <definedName name="HALOS121804038A25">[17]Ana!$F$1591</definedName>
    <definedName name="HALOS12180603825A25">[17]Ana!$F$1605</definedName>
    <definedName name="HALOS121806038A25">[17]Ana!$F$1600</definedName>
    <definedName name="HALOSAQUIEBRASOLCONTRA">#REF!</definedName>
    <definedName name="HALSUPCISCONTRA">#REF!</definedName>
    <definedName name="HAMRAMPACONTRA">#REF!</definedName>
    <definedName name="HAMU1">[3]Volumenes!#REF!</definedName>
    <definedName name="hamu2">[3]Volumenes!#REF!</definedName>
    <definedName name="HAMUESC">'[3]Anal. horm.'!#REF!</definedName>
    <definedName name="HAMUR08210MALLAD2.31001CAR">#REF!</definedName>
    <definedName name="HAMUR15180403825A20X202CAR">[17]Ana!$F$1625</definedName>
    <definedName name="HAMUR151804038A20X202CAR">[17]Ana!$F$1621</definedName>
    <definedName name="HAMUR15180603825A20X202CAR">[17]Ana!$F$1635</definedName>
    <definedName name="HAMUR151806038A20X202CAR">[17]Ana!$F$1630</definedName>
    <definedName name="HAMUR15210403825A20X202CAR">[17]Ana!$F$1652</definedName>
    <definedName name="HAMUR152104038A20X202CAR">[17]Ana!$F$1648</definedName>
    <definedName name="HAMUR15210603825A20X202CAR">[17]Ana!$F$1662</definedName>
    <definedName name="HAMUR152106038A20X202CAR">[17]Ana!$F$1657</definedName>
    <definedName name="HAMUR15240403825A20X202CAR">[17]Ana!$F$1679</definedName>
    <definedName name="HAMUR152404038A20X202CAR">[17]Ana!$F$1675</definedName>
    <definedName name="HAMUR15240603825A20X202CAR">[17]Ana!$F$1689</definedName>
    <definedName name="HAMUR152406038A20X202CAR">[17]Ana!$F$1684</definedName>
    <definedName name="HAMUR20180403825A20X202CAR">[17]Ana!$F$1706</definedName>
    <definedName name="HAMUR201804038A20X202CAR">[17]Ana!$F$1702</definedName>
    <definedName name="HAMUR20180603825A20X202CAR">[17]Ana!$F$1716</definedName>
    <definedName name="HAMUR201806038A20X202CAR">[17]Ana!$F$1711</definedName>
    <definedName name="HAMUR20210401225A10X102CAR">[17]Ana!$F$1760</definedName>
    <definedName name="HAMUR20210401225A20X202CAR">[17]Ana!$F$1787</definedName>
    <definedName name="HAMUR202104012A10X102CAR">[17]Ana!$F$1756</definedName>
    <definedName name="HAMUR202104012A20X202CAR">[17]Ana!$F$1783</definedName>
    <definedName name="HAMUR20210403825A20X202CAR">[17]Ana!$F$1733</definedName>
    <definedName name="HAMUR202104038A20X202CAR">[17]Ana!$F$1729</definedName>
    <definedName name="HAMUR20210601225A10X102CAR">[17]Ana!$F$1770</definedName>
    <definedName name="HAMUR20210601225A20X202CAR">[17]Ana!$F$1797</definedName>
    <definedName name="HAMUR202106012A10X102CAR">[17]Ana!$F$1765</definedName>
    <definedName name="HAMUR202106012A20X202CAR">[17]Ana!$F$1792</definedName>
    <definedName name="HAMUR20210603825A20X202CAR">[17]Ana!$F$1743</definedName>
    <definedName name="HAMUR202106038A20X202CAR">[17]Ana!$F$1738</definedName>
    <definedName name="HAMUR20240401225A10X102CAR">[17]Ana!$F$1814</definedName>
    <definedName name="HAMUR20240401225A20X202CAR">[17]Ana!$F$1841</definedName>
    <definedName name="HAMUR202404012A10X102CAR">[17]Ana!$F$1810</definedName>
    <definedName name="HAMUR202404012A20X202CAR">[17]Ana!$F$1837</definedName>
    <definedName name="HAMUR20240601225A10X102CAR">[17]Ana!$F$1824</definedName>
    <definedName name="HAMUR20240601225A20X202CAR">[17]Ana!$F$1851</definedName>
    <definedName name="HAMUR202406012A10X102CAR">[17]Ana!$F$1819</definedName>
    <definedName name="HAMUR202406012A20X202CAR">[17]Ana!$F$1846</definedName>
    <definedName name="HAPEDCONTRA">#REF!</definedName>
    <definedName name="HAPISO38A20AD124ESP10">[17]Ana!$F$4643</definedName>
    <definedName name="HAPISO38A20AD124ESP12">[17]Ana!$F$4652</definedName>
    <definedName name="HAPISO38A20AD124ESP15">[17]Ana!$F$4661</definedName>
    <definedName name="HAPISO38A20AD124ESP20">[17]Ana!$F$4670</definedName>
    <definedName name="HAPISO38A20AD140ESP10">[17]Ana!$F$4679</definedName>
    <definedName name="HAPISO38A20AD140ESP12">[17]Ana!$F$4688</definedName>
    <definedName name="HAPISO38A20AD140ESP15">[17]Ana!$F$4697</definedName>
    <definedName name="HAPISO38A20AD140ESP20">[17]Ana!$F$4706</definedName>
    <definedName name="HAPISO38A20AD180ESP10">[17]Ana!$F$4715</definedName>
    <definedName name="HAPISO38A20AD180ESP12">[17]Ana!$F$4724</definedName>
    <definedName name="HAPISO38A20AD180ESP15">[17]Ana!$F$4733</definedName>
    <definedName name="HAPISO38A20AD180ESP20">[17]Ana!$F$4742</definedName>
    <definedName name="HAPISO38A20AD210ESP10">[17]Ana!$F$4751</definedName>
    <definedName name="HAPISO38A20AD210ESP12">[17]Ana!$F$4760</definedName>
    <definedName name="HAPISO38A20AD210ESP15">[17]Ana!$F$4769</definedName>
    <definedName name="HAPISO38A20AD210ESP20">[17]Ana!$F$4778</definedName>
    <definedName name="HARAMP">'[3]Anal. horm.'!#REF!</definedName>
    <definedName name="HARAMPA12124401225A2038A20LIGWIN">[17]Ana!$F$1871</definedName>
    <definedName name="HARAMPA12124401225A2038A20MANO">[17]Ana!$F$1890</definedName>
    <definedName name="HARAMPA121244012A2038A20LIGWIN">[17]Ana!$F$1866</definedName>
    <definedName name="HARAMPA121244012A2038A20MANO">[17]Ana!$F$1885</definedName>
    <definedName name="HARAMPA12124601225A2038A20LIGWIN">[17]Ana!$F$1881</definedName>
    <definedName name="HARAMPA12124601225A2038A20MANO">[17]Ana!$F$1901</definedName>
    <definedName name="HARAMPA121246012A2038A20LIGWIN">[17]Ana!$F$1876</definedName>
    <definedName name="HARAMPA121246012A2038A20MANO">[17]Ana!$F$1896</definedName>
    <definedName name="HARAMPA12180401225A2038A20">[17]Ana!$F$1918</definedName>
    <definedName name="HARAMPA121804012A2038A20">[17]Ana!$F$1913</definedName>
    <definedName name="HARAMPA12180601225A2038A20">[17]Ana!$F$1928</definedName>
    <definedName name="HARAMPA121806012A2038A20">[17]Ana!$F$1923</definedName>
    <definedName name="HARAMPA12210401225A2038A20">[17]Ana!$F$1945</definedName>
    <definedName name="HARAMPA122104012A2038A20">[17]Ana!$F$1940</definedName>
    <definedName name="HARAMPA12210601225A2038A20">[17]Ana!$F$1955</definedName>
    <definedName name="HARAMPA122106012A2038A20">[17]Ana!$F$1950</definedName>
    <definedName name="HARAMPA12240401225A2038A20">[17]Ana!$F$1972</definedName>
    <definedName name="HARAMPA122404012A2038A20">[17]Ana!$F$1967</definedName>
    <definedName name="HARAMPA12240601225A2038A20">[17]Ana!$F$1982</definedName>
    <definedName name="HARAMPA122406012A2038A20">[17]Ana!$F$1977</definedName>
    <definedName name="HARAMPAESCCONTRA">#REF!</definedName>
    <definedName name="HARAMPAVEHCONTRA">#REF!</definedName>
    <definedName name="HAVA15201244043814A20LIG">[17]Ana!$F$2494</definedName>
    <definedName name="HAVA15201244043814A20MANO">[17]Ana!$F$2506</definedName>
    <definedName name="HAVA20201244043838A20LIG">[17]Ana!$F$2517</definedName>
    <definedName name="HAVA20201244043838A20MANO">[17]Ana!$F$2528</definedName>
    <definedName name="HAVABARANDACONTRA">#REF!</definedName>
    <definedName name="HAVACORONACISTCONTRA">#REF!</definedName>
    <definedName name="HAVAD">'[15]Anal. horm.'!$F$382</definedName>
    <definedName name="HAVI20X50">'[3]Anal. horm.'!#REF!</definedName>
    <definedName name="HAVI25X50">'[3]Anal. horm.'!#REF!</definedName>
    <definedName name="HAVIGA20401244033423838A20LIGWIN">[17]Ana!$F$1998</definedName>
    <definedName name="HAVIGA20401246033423838A20LIGWIN">[17]Ana!$F$2004</definedName>
    <definedName name="HAVIGA20401804033423838A20">[17]Ana!$F$2081</definedName>
    <definedName name="HAVIGA20401804033423838A20POR">[17]Ana!$F$2086</definedName>
    <definedName name="HAVIGA20401806033423838A20">[17]Ana!$F$2092</definedName>
    <definedName name="HAVIGA20401806033423838A20POR">[17]Ana!$F$2098</definedName>
    <definedName name="HAVIGA20402104033423838A20">[17]Ana!$F$2218</definedName>
    <definedName name="HAVIGA20402104033423838A20POR">[17]Ana!$F$2223</definedName>
    <definedName name="HAVIGA20402106033423838A20">[17]Ana!$F$2229</definedName>
    <definedName name="HAVIGA20402106033423838A20POR">[17]Ana!$F$2235</definedName>
    <definedName name="HAVIGA20402404033423838A20">[17]Ana!$F$2355</definedName>
    <definedName name="HAVIGA20402404033423838A20POR">[17]Ana!$F$2360</definedName>
    <definedName name="HAVIGA20402406033423838A20">[17]Ana!$F$2366</definedName>
    <definedName name="HAVIGA20402406033423838A20POR">[17]Ana!$F$2372</definedName>
    <definedName name="HAVIGA25501244043423838A25LIGWIN">[17]Ana!$F$2017</definedName>
    <definedName name="HAVIGA25501246043423838A25LIGWIN">[17]Ana!$F$2023</definedName>
    <definedName name="HAVIGA25501804043423838A25">[17]Ana!$F$2111</definedName>
    <definedName name="HAVIGA25501804043423838A25POR">[17]Ana!$F$2116</definedName>
    <definedName name="HAVIGA25501806043423838A25">[17]Ana!$F$2122</definedName>
    <definedName name="HAVIGA25501806043423838A25POR">[17]Ana!$F$2128</definedName>
    <definedName name="HAVIGA25502104043423838A25">[17]Ana!$F$2248</definedName>
    <definedName name="HAVIGA25502104043423838A25POR">[17]Ana!$F$2253</definedName>
    <definedName name="HAVIGA25502106043423838A25">[17]Ana!$F$2259</definedName>
    <definedName name="HAVIGA25502106043423838A25POR">[17]Ana!$F$2265</definedName>
    <definedName name="HAVIGA25502404043423838A25">[17]Ana!$F$2385</definedName>
    <definedName name="HAVIGA25502404043423838A25POR">[17]Ana!$F$2390</definedName>
    <definedName name="HAVIGA25502406043423838A25">[17]Ana!$F$2396</definedName>
    <definedName name="HAVIGA25502406043423838A25POR">[17]Ana!$F$2402</definedName>
    <definedName name="HAVIGA3060124404123838A25LIGWIN">[17]Ana!$F$2036</definedName>
    <definedName name="HAVIGA3060124604123838A25LIGWIN">[17]Ana!$F$2042</definedName>
    <definedName name="HAVIGA3060180404123838A25">[17]Ana!$F$2141</definedName>
    <definedName name="HAVIGA3060180404123838A25POR">[17]Ana!$F$2146</definedName>
    <definedName name="HAVIGA3060180604123838A25">[17]Ana!$F$2152</definedName>
    <definedName name="HAVIGA3060180604123838A25POR">[17]Ana!$F$2158</definedName>
    <definedName name="HAVIGA3060210404123838A25">[17]Ana!$F$2278</definedName>
    <definedName name="HAVIGA3060210404123838A25POR">[17]Ana!$F$2283</definedName>
    <definedName name="HAVIGA3060210604123838A25">[17]Ana!$F$2289</definedName>
    <definedName name="HAVIGA3060210604123838A25POR">[17]Ana!$F$2295</definedName>
    <definedName name="HAVIGA3060240404123838A25">[17]Ana!$F$2415</definedName>
    <definedName name="HAVIGA3060240404123838A25POR">[17]Ana!$F$2420</definedName>
    <definedName name="HAVIGA3060240604123838A25">[17]Ana!$F$2426</definedName>
    <definedName name="HAVIGA3060240604123838A25POR">[17]Ana!$F$2432</definedName>
    <definedName name="HAVIGA408012440512122538A25LIGWIN">[17]Ana!$F$2061</definedName>
    <definedName name="HAVIGA4080124405121238A25LIGWIN">[17]Ana!$F$2056</definedName>
    <definedName name="HAVIGA4080124605121238A25LIGWIN">[17]Ana!$F$2068</definedName>
    <definedName name="HAVIGA4080180405121238A25">[17]Ana!$F$2172</definedName>
    <definedName name="HAVIGA4080180405121238A25POR">[17]Ana!$F$2177</definedName>
    <definedName name="HAVIGA408018060512122538A25">[17]Ana!$F$2198</definedName>
    <definedName name="HAVIGA408018060512122538A25POR">[17]Ana!$F$2205</definedName>
    <definedName name="HAVIGA4080180605121238A25">[17]Ana!$F$2184</definedName>
    <definedName name="HAVIGA4080180605121238A25POR">[17]Ana!$F$2191</definedName>
    <definedName name="HAVIGA4080210405121238A25">[17]Ana!$F$2309</definedName>
    <definedName name="HAVIGA4080210405121238A25por">[17]Ana!$F$2314</definedName>
    <definedName name="HAVIGA408021060512122538A25">[17]Ana!$F$2335</definedName>
    <definedName name="HAVIGA408021060512122538A25POR">[17]Ana!$F$2342</definedName>
    <definedName name="HAVIGA4080210605121238A25">[17]Ana!$F$2321</definedName>
    <definedName name="HAVIGA4080210605121238A25POR">[17]Ana!$F$2328</definedName>
    <definedName name="HAVIGA4080240405121238A25">[17]Ana!$F$2446</definedName>
    <definedName name="HAVIGA4080240405121238A25POR">[17]Ana!$F$2451</definedName>
    <definedName name="HAVIGA408024060512122538A25">[17]Ana!$F$2472</definedName>
    <definedName name="HAVIGA408024060512122538A25PORT">[17]Ana!$F$2479</definedName>
    <definedName name="HAVIGA4080240605121238A25">[17]Ana!$F$2458</definedName>
    <definedName name="HAVIGA4080240605121238A25POR">[17]Ana!$F$2465</definedName>
    <definedName name="HAVIVAR25A65">'[3]Anal. horm.'!#REF!</definedName>
    <definedName name="HAVPORTCISTCONTRA">#REF!</definedName>
    <definedName name="HAVRIOSTPONDCONTRA">#REF!</definedName>
    <definedName name="HAVUE4010124402383825A20LIGWIN">[17]Ana!$F$2547</definedName>
    <definedName name="HAVUE40101244023838A20LIGWIN">[17]Ana!$F$2543</definedName>
    <definedName name="HAVUE4010124602383825A20LIGWIN">[17]Ana!$F$2557</definedName>
    <definedName name="HAVUE40101246023838A20LIGWIN">[17]Ana!$F$2552</definedName>
    <definedName name="HAVUE4010180402383825A20">[17]Ana!$F$2599</definedName>
    <definedName name="HAVUE40101804023838A20">[17]Ana!$F$2595</definedName>
    <definedName name="HAVUE40101806023838A20">[17]Ana!$F$2604</definedName>
    <definedName name="HAVUE4012124402383825A20LIGWIN">[17]Ana!$F$2573</definedName>
    <definedName name="HAVUE40121244023838A20LIGWIN">[17]Ana!$F$2569</definedName>
    <definedName name="HAVUE4012124602383825A20LIGWIN">[17]Ana!$F$2583</definedName>
    <definedName name="HAVUE40121246023838A20LIGWIN">[17]Ana!$F$2578</definedName>
    <definedName name="HAVUE4012180402383825A20">[17]Ana!$F$2625</definedName>
    <definedName name="HAVUE40121804023838A20">[17]Ana!$F$2621</definedName>
    <definedName name="HAVUE4012180602383825A20">[17]Ana!$F$2635</definedName>
    <definedName name="HAVUE40121806023838A20">[17]Ana!$F$2630</definedName>
    <definedName name="HAVUELO10CONTRA">#REF!</definedName>
    <definedName name="HAZA12">'[3]Anal. horm.'!#REF!</definedName>
    <definedName name="HAZCH301354081225C634ADLIG">[17]Ana!$F$2652</definedName>
    <definedName name="HAZCH3013540812C634ADLIG">[17]Ana!$F$2645</definedName>
    <definedName name="HAZCH301356081225C634ADLIG">[17]Ana!$F$2666</definedName>
    <definedName name="HAZCH3013560812C634ADLIG">[17]Ana!$F$2659</definedName>
    <definedName name="HAZCH301404081225C634AD">[17]Ana!$F$2708</definedName>
    <definedName name="HAZCH3014040812C634AD">[17]Ana!$F$2701</definedName>
    <definedName name="HAZCH301406081225C634AD">[17]Ana!$F$2722</definedName>
    <definedName name="HAZCH3014060812C634AD">[17]Ana!$F$2715</definedName>
    <definedName name="HAZCH301804081225C634AD">[17]Ana!$F$2764</definedName>
    <definedName name="HAZCH3018040812C634AD">[17]Ana!$F$2757</definedName>
    <definedName name="HAZCH301806081225C634AD">[17]Ana!$F$2778</definedName>
    <definedName name="HAZCH3018060812C634AD">[17]Ana!$F$2771</definedName>
    <definedName name="HAZCH302104081225C634AD">[17]Ana!$F$2820</definedName>
    <definedName name="HAZCH3021040812C634AD">[17]Ana!$F$2813</definedName>
    <definedName name="HAZCH302106081225C634AD">[17]Ana!$F$2834</definedName>
    <definedName name="HAZCH3021060812C634AD">[17]Ana!$F$2827</definedName>
    <definedName name="HAZCH302404081225C634AD">[17]Ana!$F$2876</definedName>
    <definedName name="HAZCH3024040812C634AD">[17]Ana!$F$2869</definedName>
    <definedName name="HAZCH302406081225C634AD">[17]Ana!$F$2890</definedName>
    <definedName name="HAZCH3024060812C634AD">[17]Ana!$F$2883</definedName>
    <definedName name="HAZCH35180401225A15ADC18342CAM">[17]Ana!$F$2935</definedName>
    <definedName name="HAZCH351804012A15ADC18342CAM">[17]Ana!$F$2928</definedName>
    <definedName name="HAZCH35180601225A15ADC18342CAM">[17]Ana!$F$2949</definedName>
    <definedName name="HAZCH351806012A15ADC18342CAM">[17]Ana!$F$2942</definedName>
    <definedName name="HAZCH35210401225A15ADC18342CAM">[17]Ana!$F$2963</definedName>
    <definedName name="HAZCH352104012A15ADC18342CAM">[17]Ana!$F$2956</definedName>
    <definedName name="HAZCH35210601225A15ADC18342CAM">[17]Ana!$F$2977</definedName>
    <definedName name="HAZCH352106012A15ADC18342CAM">[17]Ana!$F$2970</definedName>
    <definedName name="HAZCH35240401225A15ADC18342CAM">[17]Ana!$F$2991</definedName>
    <definedName name="HAZCH352404012A15ADC18342CAM">[17]Ana!$F$2984</definedName>
    <definedName name="HAZCH35240601225A15ADC18342CAM">[17]Ana!$F$3005</definedName>
    <definedName name="HAZCH352406012A15ADC18342CAM">[17]Ana!$F$2998</definedName>
    <definedName name="HAZCH4013540812C634ADLIG">[17]Ana!$F$2673</definedName>
    <definedName name="HAZCH4013560812C634ADLIG">[17]Ana!$F$2680</definedName>
    <definedName name="HAZCH401404081225C634AD">[17]Ana!$F$2736</definedName>
    <definedName name="HAZCH4014040812C634AD">[17]Ana!$F$2729</definedName>
    <definedName name="HAZCH401804081225C634AD">[17]Ana!$F$2792</definedName>
    <definedName name="HAZCH4018040812C634AD">[17]Ana!$F$2785</definedName>
    <definedName name="HAZCH402104081225C634AD">[17]Ana!$F$2848</definedName>
    <definedName name="HAZCH4021040812C634AD">[17]Ana!$F$2841</definedName>
    <definedName name="HAZCH402404081225C634AD">[17]Ana!$F$2904</definedName>
    <definedName name="HAZCH4024040812C634AD">[17]Ana!$F$2897</definedName>
    <definedName name="HAZCH402406081225C634AD">[17]Ana!$F$2918</definedName>
    <definedName name="HAZCH4024060812C634AD">[17]Ana!$F$2911</definedName>
    <definedName name="HAZCH601356081225C634ADLIG">[17]Ana!$F$2694</definedName>
    <definedName name="HAZCH6013560812C634ADLIG">[17]Ana!$F$2687</definedName>
    <definedName name="HAZCH601406081225C634AD">[17]Ana!$F$2750</definedName>
    <definedName name="HAZCH6014060812C634AD">[17]Ana!$F$2743</definedName>
    <definedName name="HAZCH601806081225C634AD">[17]Ana!$F$2806</definedName>
    <definedName name="HAZCH6018060812C634AD">[17]Ana!$F$2799</definedName>
    <definedName name="HAZCH602106081225C634AD">[17]Ana!$F$2862</definedName>
    <definedName name="HAZCH6021060812C634AD">[17]Ana!$F$2855</definedName>
    <definedName name="HAZCPONDCONTRA">#REF!</definedName>
    <definedName name="HAZFOSOCONTRA">#REF!</definedName>
    <definedName name="HAZM201512423838A30LIG">[17]Ana!$F$3035</definedName>
    <definedName name="HAZM301512423838A30LIG">[17]Ana!$F$3041</definedName>
    <definedName name="HAZM302012423838A25LIG">[17]Ana!$F$3053</definedName>
    <definedName name="HAZM302013523838A25LIG">[17]Ana!$F$3014</definedName>
    <definedName name="HAZM302014023838A25">[17]Ana!$F$3074</definedName>
    <definedName name="HAZM30X20180">[17]Ana!$F$3095</definedName>
    <definedName name="HAZM401512423838A30LIG">[17]Ana!$F$3047</definedName>
    <definedName name="HAZM452012433838A25LIG">[17]Ana!$F$3058</definedName>
    <definedName name="HAZM452013533838A25LIG">[17]Ana!$F$3019</definedName>
    <definedName name="HAZM452014033838A25">[17]Ana!$F$3079</definedName>
    <definedName name="HAZM452018033838A25">[17]Ana!$F$3100</definedName>
    <definedName name="HAZM452512433838A25LIG">[17]Ana!$F$3063</definedName>
    <definedName name="HAZM452513533838A25LIG">[17]Ana!$F$3024</definedName>
    <definedName name="HAZM452514033838A25">[17]Ana!$F$3084</definedName>
    <definedName name="HAZM452521033838A25">[17]Ana!$F$3115</definedName>
    <definedName name="HAZM452524033838A25">[17]Ana!$F$3125</definedName>
    <definedName name="HAZM45X25180">[17]Ana!$F$3105</definedName>
    <definedName name="HAZM602512433838A25LIG">[17]Ana!$F$3068</definedName>
    <definedName name="HAZM602513533838A25LIG">[17]Ana!$F$3029</definedName>
    <definedName name="HAZM602514033838A25">[17]Ana!$F$3089</definedName>
    <definedName name="HAZM602521033838A25">[17]Ana!$F$3120</definedName>
    <definedName name="HAZM602524033838A25">[17]Ana!$F$3130</definedName>
    <definedName name="HAZM60X25180">[17]Ana!$F$3110</definedName>
    <definedName name="HAZM8TIPVIGACISTCONTRA">#REF!</definedName>
    <definedName name="HAZMRAMPACONTRA">#REF!</definedName>
    <definedName name="hbi">#REF!</definedName>
    <definedName name="hbii">#REF!</definedName>
    <definedName name="hbiii">#REF!</definedName>
    <definedName name="hbiiii">#REF!</definedName>
    <definedName name="hci">#REF!</definedName>
    <definedName name="hcii">#REF!</definedName>
    <definedName name="hciii">#REF!</definedName>
    <definedName name="hciiii">#REF!</definedName>
    <definedName name="hcpi">#REF!</definedName>
    <definedName name="hcpii">#REF!</definedName>
    <definedName name="hcpiii">#REF!</definedName>
    <definedName name="hcpiiii">#REF!</definedName>
    <definedName name="HGON100">#REF!</definedName>
    <definedName name="HGON140">#REF!</definedName>
    <definedName name="HGON180">#REF!</definedName>
    <definedName name="HGON210">#REF!</definedName>
    <definedName name="hilo">#REF!</definedName>
    <definedName name="Hilo_de_Nylon">[22]Insumos!$B$69:$D$69</definedName>
    <definedName name="HINCA">#REF!</definedName>
    <definedName name="HINCA_2">"$#REF!.$#REF!$#REF!"</definedName>
    <definedName name="HINCA_3">"$#REF!.$#REF!$#REF!"</definedName>
    <definedName name="Hinca_de_Pilotes">#REF!</definedName>
    <definedName name="Hinca_de_Pilotes_2">#N/A</definedName>
    <definedName name="Hinca_de_Pilotes_3">#N/A</definedName>
    <definedName name="HINCADEPILOTES">#REF!</definedName>
    <definedName name="HINCADEPILOTES_2">#N/A</definedName>
    <definedName name="HINCADEPILOTES_3">#N/A</definedName>
    <definedName name="HINDUSTRIAL100">#REF!</definedName>
    <definedName name="HINDUSTRIAL140">#REF!</definedName>
    <definedName name="HINDUSTRIAL180">#REF!</definedName>
    <definedName name="HINDUSTRIAL210">#REF!</definedName>
    <definedName name="hligadora">[17]Ana!$F$3246</definedName>
    <definedName name="HOJASEGUETA">#REF!</definedName>
    <definedName name="HOM240KC">'[3]anal term'!#REF!</definedName>
    <definedName name="HOR180PLA">[15]Mat!$D$114</definedName>
    <definedName name="HOR240PLA">[15]Mat!$D$116</definedName>
    <definedName name="HOR280PLA">[15]Mat!$D$119</definedName>
    <definedName name="HORACIO">#REF!</definedName>
    <definedName name="HORACIO_2">"$#REF!.$L$66:$W$66"</definedName>
    <definedName name="HORACIO_3">"$#REF!.$L$66:$W$66"</definedName>
    <definedName name="horadia">#REF!</definedName>
    <definedName name="horames">#REF!</definedName>
    <definedName name="horind100">#REF!</definedName>
    <definedName name="horind140">#REF!</definedName>
    <definedName name="horind180">#REF!</definedName>
    <definedName name="horind210">#REF!</definedName>
    <definedName name="horm.1.2">'[35]Ana. Horm mexc mort'!$D$70</definedName>
    <definedName name="HORM124">[17]Ana!$F$3302</definedName>
    <definedName name="HORM124LIGADORA">[17]Ana!$F$3309</definedName>
    <definedName name="HORM124LIGAWINCHE">[17]Ana!$F$3316</definedName>
    <definedName name="HORM135">[17]Ana!$F$3281</definedName>
    <definedName name="HORM135LIGADORA">[17]Ana!$F$3288</definedName>
    <definedName name="HORM135LIGAWINCHE">[17]Ana!$F$3295</definedName>
    <definedName name="HORM140">[17]Ana!$F$3138</definedName>
    <definedName name="HORM140IND">#REF!</definedName>
    <definedName name="HORM140LI">#REF!</definedName>
    <definedName name="HORM160">[17]Ana!$F$3143</definedName>
    <definedName name="HORM180">[17]Ana!$F$3148</definedName>
    <definedName name="HORM180IND">#REF!</definedName>
    <definedName name="HORM180LI">#REF!</definedName>
    <definedName name="HORM210">[17]Ana!$F$3153</definedName>
    <definedName name="HORM210IND">#REF!</definedName>
    <definedName name="HORM240">[17]Ana!$F$3158</definedName>
    <definedName name="HORM240IND">'[15]Anal. horm.'!$F$69</definedName>
    <definedName name="HORM250">[17]Ana!$F$3163</definedName>
    <definedName name="HORM260">[17]Ana!$F$3168</definedName>
    <definedName name="HORM280">[17]Ana!$F$3173</definedName>
    <definedName name="HORM300">[17]Ana!$F$3178</definedName>
    <definedName name="HORM315">[17]Ana!$F$3183</definedName>
    <definedName name="HORM350">[17]Ana!$F$3188</definedName>
    <definedName name="HORM400">[17]Ana!$F$3193</definedName>
    <definedName name="HORMFROT">[17]Ana!$F$4786</definedName>
    <definedName name="Hormigón_Industrial_180_Kg_cm2">[22]Insumos!$B$70:$D$70</definedName>
    <definedName name="Hormigón_Industrial_210_Kg_cm2">[22]Insumos!$B$71:$D$71</definedName>
    <definedName name="Hormigón_Industrial_210_Kg_cm2_1">[22]Insumos!$B$71:$D$71</definedName>
    <definedName name="Hormigón_Industrial_210_Kg_cm2_2">[22]Insumos!$B$71:$D$71</definedName>
    <definedName name="Hormigón_Industrial_210_Kg_cm2_3">[22]Insumos!$B$71:$D$71</definedName>
    <definedName name="Hormigón_Industrial_240_Kg_cm2">[11]insumos!#REF!</definedName>
    <definedName name="HORMIGON100">#REF!</definedName>
    <definedName name="hormigon140">#REF!</definedName>
    <definedName name="hormigon180">#REF!</definedName>
    <definedName name="hormigon210">#REF!</definedName>
    <definedName name="hormigon240">#REF!</definedName>
    <definedName name="Hormigon240i">[25]MATERIALES!#REF!</definedName>
    <definedName name="hormigon280">#REF!</definedName>
    <definedName name="HORMIGON350">#REF!</definedName>
    <definedName name="HORMIGONARMADOALETAS">#REF!</definedName>
    <definedName name="HORMIGONARMADOESTRIBOS">#REF!</definedName>
    <definedName name="HORMIGONARMADOGUARDARRUEDASYDEFENSASLATERALES">#REF!</definedName>
    <definedName name="HORMIGONARMADOGUARDARRUEDASYDEFENSASLATERALES_2">#N/A</definedName>
    <definedName name="HORMIGONARMADOGUARDARRUEDASYDEFENSASLATERALES_3">#N/A</definedName>
    <definedName name="HORMIGONARMADOLOSADEAPROCHE">#REF!</definedName>
    <definedName name="HORMIGONARMADOLOSADEAPROCHE_2">#N/A</definedName>
    <definedName name="HORMIGONARMADOLOSADEAPROCHE_3">#N/A</definedName>
    <definedName name="HORMIGONARMADOLOSADETABLERO">#REF!</definedName>
    <definedName name="HORMIGONARMADOLOSADETABLERO_2">#N/A</definedName>
    <definedName name="HORMIGONARMADOLOSADETABLERO_3">#N/A</definedName>
    <definedName name="HORMIGONARMADOVIGUETAS">#REF!</definedName>
    <definedName name="HORMIGONARMADOVIGUETAS_2">#N/A</definedName>
    <definedName name="HORMIGONARMADOVIGUETAS_3">#N/A</definedName>
    <definedName name="hormigonproteccionpilas">#REF!</definedName>
    <definedName name="HORMIGONSIMPLE">#REF!</definedName>
    <definedName name="HORMIGONVIGASPOSTENSADAS">#REF!</definedName>
    <definedName name="hr.grader.cat.140h">'[19]Tarifas de Alquiler de Equipo'!$I$29</definedName>
    <definedName name="hr.pala.cat.966c">'[19]Tarifas de Alquiler de Equipo'!$I$54</definedName>
    <definedName name="hr.retro.cat.225">'[19]Tarifas de Alquiler de Equipo'!$I$41</definedName>
    <definedName name="hr.retro.cat.416">'[19]Tarifas de Alquiler de Equipo'!$I$46</definedName>
    <definedName name="hr.RodDin.dinapac.ca25">'[19]Tarifas de Alquiler de Equipo'!$I$80</definedName>
    <definedName name="hupu2">[3]Volumenes!#REF!</definedName>
    <definedName name="hupu3">[3]Volumenes!#REF!</definedName>
    <definedName name="hupu3y">[3]Volumenes!#REF!</definedName>
    <definedName name="huve3">[3]Volumenes!#REF!</definedName>
    <definedName name="hwinche">[17]Ana!$F$3253</definedName>
    <definedName name="impempla">[3]Volumenes!#REF!</definedName>
    <definedName name="IMPERM">[15]Mat!$D$94</definedName>
    <definedName name="IMPEST">[17]Ana!$F$3325</definedName>
    <definedName name="IMPREV">#REF!</definedName>
    <definedName name="IMPREV.">#REF!</definedName>
    <definedName name="IMPREVISTO">#REF!</definedName>
    <definedName name="IMPREVISTO1">#REF!</definedName>
    <definedName name="IMPRIMACION">#REF!</definedName>
    <definedName name="IMTEPLA">'[3]anal term'!$G$1274</definedName>
    <definedName name="INCR">#REF!</definedName>
    <definedName name="INCREM">#REF!</definedName>
    <definedName name="ind.var.pre">'[19]Analisis Unitarios'!$K$2</definedName>
    <definedName name="indi">#REF!</definedName>
    <definedName name="indir">#REF!</definedName>
    <definedName name="Indirectos">[23]Preferencias!$A$27:$B$50</definedName>
    <definedName name="ingi">#REF!</definedName>
    <definedName name="ingii">#REF!</definedName>
    <definedName name="ingiii">#REF!</definedName>
    <definedName name="ingiiii">#REF!</definedName>
    <definedName name="INOALARBCO">[17]Ana!$F$3996</definedName>
    <definedName name="INOALARBCOPVC">#REF!</definedName>
    <definedName name="INOALARCOL">[17]Ana!$F$4022</definedName>
    <definedName name="INOALARCOLPVC">#REF!</definedName>
    <definedName name="INOBCOSER">[17]Ana!$F$3970</definedName>
    <definedName name="INOBCOSTAPASERPVC">#REF!</definedName>
    <definedName name="INOBCOTAPASER">[17]Ana!$F$3944</definedName>
    <definedName name="INOBCOTAPASERPVC">#REF!</definedName>
    <definedName name="INODOROC">'[3]Ana-Sanit.'!$F$237</definedName>
    <definedName name="inodorosimplex">#REF!</definedName>
    <definedName name="INOFLUXBCOCONTRA">#REF!</definedName>
    <definedName name="ins_abrasadera_1.5pulg">#REF!</definedName>
    <definedName name="ins_abrasadera_1pulg">#REF!</definedName>
    <definedName name="ins_abrasadera_2pulg">#REF!</definedName>
    <definedName name="ins_abrasadera_3pulg">#REF!</definedName>
    <definedName name="ins_abrasadera_4pulg">#REF!</definedName>
    <definedName name="ins_acero">#REF!</definedName>
    <definedName name="ins_adap_cpvc_0.5pulg">#REF!</definedName>
    <definedName name="ins_adap_pvc_0.5pulg">#REF!</definedName>
    <definedName name="ins_adap_pvc_0.75pulg">#REF!</definedName>
    <definedName name="ins_adap_pvc_1.5pulg">#REF!</definedName>
    <definedName name="ins_adap_pvc_1pulg">#REF!</definedName>
    <definedName name="ins_adap_pvc_2pulg">#REF!</definedName>
    <definedName name="ins_agua">#REF!</definedName>
    <definedName name="ins_alambre">#REF!</definedName>
    <definedName name="ins_alquiler_compactador">#REF!</definedName>
    <definedName name="ins_alquiler_compresor">#REF!</definedName>
    <definedName name="ins_arandela_inodoro">#REF!</definedName>
    <definedName name="ins_arena_fina">#REF!</definedName>
    <definedName name="ins_arena_gruesa">#REF!</definedName>
    <definedName name="ins_bañera">#REF!</definedName>
    <definedName name="ins_barra_unitrox">#REF!</definedName>
    <definedName name="ins_blocks_6pulg">#REF!</definedName>
    <definedName name="ins_blocks_8pulg">#REF!</definedName>
    <definedName name="ins_calentador_electrico">#REF!</definedName>
    <definedName name="ins_cemento_blanco">#REF!</definedName>
    <definedName name="ins_cemento_cpvc">#REF!</definedName>
    <definedName name="ins_cemento_gris">#REF!</definedName>
    <definedName name="ins_cemento_pvc">#REF!</definedName>
    <definedName name="ins_check_hor_2pulg">#REF!</definedName>
    <definedName name="ins_check_ver_3pulg">#REF!</definedName>
    <definedName name="ins_clavo_acero">#REF!</definedName>
    <definedName name="ins_clavo_corriente">#REF!</definedName>
    <definedName name="ins_codo_cpvc_0.5pulg">#REF!</definedName>
    <definedName name="ins_codo_cpvc_0.75pulg">#REF!</definedName>
    <definedName name="ins_codo_hg_2hg">#REF!</definedName>
    <definedName name="ins_codo_hg_3hg">#REF!</definedName>
    <definedName name="ins_codo_pvc_drenaje_2pulgx45">#REF!</definedName>
    <definedName name="ins_codo_pvc_drenaje_2pulgx90">#REF!</definedName>
    <definedName name="ins_codo_pvc_drenaje_3pulgx45">#REF!</definedName>
    <definedName name="ins_codo_pvc_drenaje_3pulgx90">#REF!</definedName>
    <definedName name="ins_codo_pvc_drenaje_4pulgx45">#REF!</definedName>
    <definedName name="ins_codo_pvc_drenaje_4pulgx90">#REF!</definedName>
    <definedName name="ins_codo_pvc_presion_0.5pulg">#REF!</definedName>
    <definedName name="ins_codo_pvc_presion_0.75pulg">#REF!</definedName>
    <definedName name="ins_codo_pvc_presion_1.5pulg">#REF!</definedName>
    <definedName name="ins_codo_pvc_presion_1pulg">#REF!</definedName>
    <definedName name="ins_codo_pvc_presion_2pulg">#REF!</definedName>
    <definedName name="ins_codo_pvc_presion_3pulg">#REF!</definedName>
    <definedName name="ins_colg_0.5pulg">#REF!</definedName>
    <definedName name="ins_colg_0.75pulg">#REF!</definedName>
    <definedName name="ins_colg_1.5pulg">#REF!</definedName>
    <definedName name="ins_colg_1pulg">#REF!</definedName>
    <definedName name="ins_colg_2pulg">#REF!</definedName>
    <definedName name="ins_colg_3pulg">#REF!</definedName>
    <definedName name="ins_colg_4pulg">#REF!</definedName>
    <definedName name="ins_coupling_cpvc_1.5pulg">#REF!</definedName>
    <definedName name="ins_cubre_falta">#REF!</definedName>
    <definedName name="ins_drenaje_balcon_a">#REF!</definedName>
    <definedName name="ins_drenaje_balcon_b">#REF!</definedName>
    <definedName name="ins_fregadero">#REF!</definedName>
    <definedName name="ins_gasoil">#REF!</definedName>
    <definedName name="ins_grava_combinada">#REF!</definedName>
    <definedName name="ins_inodoro">#REF!</definedName>
    <definedName name="ins_jacuzzi">#REF!</definedName>
    <definedName name="ins_juego_accesorios">#REF!</definedName>
    <definedName name="ins_junta_cera">#REF!</definedName>
    <definedName name="ins_lavamanos">#REF!</definedName>
    <definedName name="ins_llave_angular">#REF!</definedName>
    <definedName name="ins_llave_chorro">#REF!</definedName>
    <definedName name="ins_madera">#REF!</definedName>
    <definedName name="ins_mezcla_pañete">#REF!</definedName>
    <definedName name="ins_mezcladora_bañera">#REF!</definedName>
    <definedName name="ins_mezcladora_fregadero">#REF!</definedName>
    <definedName name="ins_mezcladora_jacuzzi">#REF!</definedName>
    <definedName name="ins_mezcladora_lavamanos">#REF!</definedName>
    <definedName name="ins_mortero_13">#REF!</definedName>
    <definedName name="ins_mortero_14">#REF!</definedName>
    <definedName name="ins_niple_cromado">#REF!</definedName>
    <definedName name="ins_parrilla_piso">#REF!</definedName>
    <definedName name="ins_pintura">#REF!</definedName>
    <definedName name="ins_red_cpvc_0.75x0.5pulg">#REF!</definedName>
    <definedName name="ins_red_hg_3x2">#REF!</definedName>
    <definedName name="ins_red_pvc_3x2pulg">#REF!</definedName>
    <definedName name="ins_red_pvc_4x2pulg">#REF!</definedName>
    <definedName name="ins_red_pvc_4x3pulg">#REF!</definedName>
    <definedName name="ins_red_pvc_presion_0.75x0.5pulg">#REF!</definedName>
    <definedName name="ins_red_pvc_presion_1.5x0.75pulg">#REF!</definedName>
    <definedName name="ins_red_pvc_presion_1.5x1pulg">#REF!</definedName>
    <definedName name="ins_red_pvc_presion_1x0.5pulg">#REF!</definedName>
    <definedName name="ins_red_pvc_presion_1x0.75pulg">#REF!</definedName>
    <definedName name="ins_red_pvc_presion_2x1.5pulg">#REF!</definedName>
    <definedName name="ins_red_pvc_presion_2x1pulg">#REF!</definedName>
    <definedName name="ins_red_pvc_presion_3x1.5pulg">#REF!</definedName>
    <definedName name="ins_red_pvc_presion_3x1pulg">#REF!</definedName>
    <definedName name="ins_red_pvc_presion_3x2pulg">#REF!</definedName>
    <definedName name="ins_regla">#REF!</definedName>
    <definedName name="ins_rejilla_techo">#REF!</definedName>
    <definedName name="ins_sifon_2pulg">#REF!</definedName>
    <definedName name="ins_tarugo_0.375pulg">#REF!</definedName>
    <definedName name="ins_tarugo_0.5pulg">#REF!</definedName>
    <definedName name="ins_tee_cpvc_0.5pulg">#REF!</definedName>
    <definedName name="ins_tee_cpvc_0.75pulg">#REF!</definedName>
    <definedName name="ins_tee_hg_3hg">#REF!</definedName>
    <definedName name="ins_tee_pvc_presion_0.5pulg">#REF!</definedName>
    <definedName name="ins_tee_pvc_presion_0.75pulg">#REF!</definedName>
    <definedName name="ins_tee_pvc_presion_1.5pulg">#REF!</definedName>
    <definedName name="ins_tee_pvc_presion_1pulg">#REF!</definedName>
    <definedName name="ins_tee_pvc_presion_2pulg">#REF!</definedName>
    <definedName name="ins_tee_pvc_presion_3pulg">#REF!</definedName>
    <definedName name="ins_tornillo_0.375pulg">#REF!</definedName>
    <definedName name="ins_tornillo_fijacion">#REF!</definedName>
    <definedName name="ins_tub_cpvc_0.5pulg">#REF!</definedName>
    <definedName name="ins_tub_cpvc_0.75pulg">#REF!</definedName>
    <definedName name="ins_tub_hg_2pulg">#REF!</definedName>
    <definedName name="ins_tub_hg_3pulg">#REF!</definedName>
    <definedName name="ins_tub_pvc_sch40_0.5pul">#REF!</definedName>
    <definedName name="ins_tub_pvc_sch40_0.75pul">#REF!</definedName>
    <definedName name="ins_tub_pvc_sch40_1.5pul">#REF!</definedName>
    <definedName name="ins_tub_pvc_sch40_1pul">#REF!</definedName>
    <definedName name="ins_tub_pvc_sdr21_2pulg">#REF!</definedName>
    <definedName name="ins_tub_pvc_sdr21_3pulg">#REF!</definedName>
    <definedName name="ins_tub_pvc_sdr26_2pulg">#REF!</definedName>
    <definedName name="ins_tub_pvc_sdr26_3pulg">#REF!</definedName>
    <definedName name="ins_tub_pvc_sdr32.5_4pulg">#REF!</definedName>
    <definedName name="ins_tub_pvc_sdr32.5_6pulg">#REF!</definedName>
    <definedName name="ins_tubo_flexible">#REF!</definedName>
    <definedName name="ins_tuerca_0.375pulg">#REF!</definedName>
    <definedName name="ins_tuerca_0.5pulg">#REF!</definedName>
    <definedName name="ins_valvula_0.75pulg">#REF!</definedName>
    <definedName name="ins_valvula_1.5pulg">#REF!</definedName>
    <definedName name="ins_valvula_1pulg">#REF!</definedName>
    <definedName name="ins_valvula_2pulg">#REF!</definedName>
    <definedName name="ins_valvula_reguladora_1pulg">#REF!</definedName>
    <definedName name="ins_valvula_reguladora_2pulg">#REF!</definedName>
    <definedName name="ins_varilla_0.375pulg">#REF!</definedName>
    <definedName name="ins_varilla_0.5pulg">#REF!</definedName>
    <definedName name="ins_yee_pvc_drenaje_2pulg">#REF!</definedName>
    <definedName name="ins_yee_pvc_drenaje_3pulg">#REF!</definedName>
    <definedName name="ins_yee_pvc_drenaje_4pulg">#REF!</definedName>
    <definedName name="inseemmu">'[3]Ana-elect.'!#REF!</definedName>
    <definedName name="INSTVENT">#REF!</definedName>
    <definedName name="INT3W">'[3]Ana-elect.'!#REF!</definedName>
    <definedName name="INT4W">'[3]Ana-elect.'!#REF!</definedName>
    <definedName name="INTDOB">'[3]Ana-elect.'!#REF!</definedName>
    <definedName name="intercom">'[3]Ana-elect.'!#REF!</definedName>
    <definedName name="INTERRUPTOR3VIAS">[17]Ana!$F$3388</definedName>
    <definedName name="INTERRUPTOR4VIAS">[17]Ana!$F$3399</definedName>
    <definedName name="INTERRUPTORDOBLE">[17]Ana!$F$3366</definedName>
    <definedName name="INTERRUPTORPILOTO">[17]Ana!$F$3410</definedName>
    <definedName name="INTERRUPTORSENCILLO">[17]Ana!$F$3355</definedName>
    <definedName name="INTERRUPTORTRIPLE">[17]Ana!$F$3377</definedName>
    <definedName name="Intervención">[23]Preferencias!$G$3</definedName>
    <definedName name="INTSEN">'[3]Ana-elect.'!#REF!</definedName>
    <definedName name="itabo">#REF!</definedName>
    <definedName name="itbi">#REF!</definedName>
    <definedName name="ITBS">#REF!</definedName>
    <definedName name="Item2">#N/A</definedName>
    <definedName name="Izado_de_Tabletas">#REF!</definedName>
    <definedName name="Izado_de_Tabletas_2">#N/A</definedName>
    <definedName name="Izado_de_Tabletas_3">#N/A</definedName>
    <definedName name="IZAJE">#REF!</definedName>
    <definedName name="IZAJE_2">"$#REF!.$#REF!$#REF!"</definedName>
    <definedName name="IZAJE_3">"$#REF!.$#REF!$#REF!"</definedName>
    <definedName name="Izaje_de_Vigas_Postensadas">#REF!</definedName>
    <definedName name="Izaje_de_Vigas_Postensadas_2">#N/A</definedName>
    <definedName name="Izaje_de_Vigas_Postensadas_3">#N/A</definedName>
    <definedName name="jminimo">#REF!</definedName>
    <definedName name="JUNTACERA">#REF!</definedName>
    <definedName name="kerosene">#REF!</definedName>
    <definedName name="kglb">0.453592</definedName>
    <definedName name="Kilometro">[25]EQUIPOS!$I$25</definedName>
    <definedName name="komatsu">'[20]listado equipos a utilizar'!#REF!</definedName>
    <definedName name="LABORATORIO">[33]INS!$D$672</definedName>
    <definedName name="LARRASTRE4SDR41MCONTRA">#REF!</definedName>
    <definedName name="LARRASTRE6SDR41MCONTRA">#REF!</definedName>
    <definedName name="LATEX">#REF!</definedName>
    <definedName name="LAVADEROS">'[15]Ana-Sanit.'!$F$346</definedName>
    <definedName name="LAVADEROSENCILLO">#REF!</definedName>
    <definedName name="LAVAMANOC">'[3]Ana-Sanit.'!$F$265</definedName>
    <definedName name="LAVGRA1BCO">[17]Ana!$F$4071</definedName>
    <definedName name="LAVGRA1BCOPVC">#REF!</definedName>
    <definedName name="LAVGRA2BCO">[17]Ana!$F$4046</definedName>
    <definedName name="LAVGRA2BCOPVC">#REF!</definedName>
    <definedName name="LAVM1917BCO">[17]Ana!$F$4097</definedName>
    <definedName name="LAVM1917BCOPVC">#REF!</definedName>
    <definedName name="LAVM1917COL">[17]Ana!$F$4123</definedName>
    <definedName name="LAVM1917COLPVC">#REF!</definedName>
    <definedName name="LAVMOVABCO">[17]Ana!$F$4150</definedName>
    <definedName name="LAVMOVABCOPVC">#REF!</definedName>
    <definedName name="LAVMOVACOL">[17]Ana!$F$4177</definedName>
    <definedName name="LAVMOVACOLPVC">#REF!</definedName>
    <definedName name="LAVMSERBCO">[17]Ana!$F$4203</definedName>
    <definedName name="LAVMSERBCOPVC">#REF!</definedName>
    <definedName name="LAVOVAEMPBCOCONTRA">#REF!</definedName>
    <definedName name="lbkg">#REF!</definedName>
    <definedName name="Ligado_y_vaciado">#REF!</definedName>
    <definedName name="Ligado_y_vaciado_2">#N/A</definedName>
    <definedName name="Ligado_y_vaciado_3">#N/A</definedName>
    <definedName name="Ligado_y_Vaciado_a_Mano">[22]Insumos!$B$136:$D$136</definedName>
    <definedName name="Ligado_y_Vaciado_con_ligadora_y_Winche">[11]insumos!#REF!</definedName>
    <definedName name="Ligado_y_Vaciado_Hormigón_Industrial_____20_M3">[11]insumos!#REF!</definedName>
    <definedName name="Ligado_y_Vaciado_Hormigón_Industrial_____4_M3">[11]insumos!#REF!</definedName>
    <definedName name="Ligado_y_Vaciado_Hormigón_Industrial___10__20_M3">[11]insumos!#REF!</definedName>
    <definedName name="Ligado_y_Vaciado_Hormigón_Industrial___4__10_M3">[11]insumos!#REF!</definedName>
    <definedName name="ligadohormigon">[25]OBRAMANO!#REF!</definedName>
    <definedName name="ligadora">'[20]listado equipos a utilizar'!#REF!</definedName>
    <definedName name="Ligadora_de_1_funda">#REF!</definedName>
    <definedName name="Ligadora_de_1_funda_2">#N/A</definedName>
    <definedName name="Ligadora_de_1_funda_3">#N/A</definedName>
    <definedName name="Ligadora_de_2_funda">#REF!</definedName>
    <definedName name="Ligadora_de_2_funda_2">#N/A</definedName>
    <definedName name="Ligadora_de_2_funda_3">#N/A</definedName>
    <definedName name="LIGALIGA">[17]Ana!$F$3262</definedName>
    <definedName name="ligawinche">[17]Ana!$F$3274</definedName>
    <definedName name="limp.des.destronque">'[19]Analisis Unitarios'!$E$500</definedName>
    <definedName name="LIMPESC">#REF!</definedName>
    <definedName name="limpi">#REF!</definedName>
    <definedName name="limpii">#REF!</definedName>
    <definedName name="limpiii">#REF!</definedName>
    <definedName name="limpiiii">#REF!</definedName>
    <definedName name="LIMPSALCERA">#REF!</definedName>
    <definedName name="LIMPTUBOCPVC14">#REF!</definedName>
    <definedName name="LIMPTUBOCPVCPINTA">#REF!</definedName>
    <definedName name="LIMPZOC">#REF!</definedName>
    <definedName name="LINE">'[29]analisis sto dgo'!#REF!</definedName>
    <definedName name="lineout">'[29]analisis sto dgo'!#REF!</definedName>
    <definedName name="lista">#REF!</definedName>
    <definedName name="LISTADO">#REF!</definedName>
    <definedName name="ListaPuertaVentanas">'[23]Puertas-Ventanas'!$C$2:$C$76</definedName>
    <definedName name="ListaRecursos">[23]Recursos!$A$1:$A$2218</definedName>
    <definedName name="Listelos_de_20_Cms_en_Baños">[22]Insumos!$B$44:$D$44</definedName>
    <definedName name="llaveacero">#REF!</definedName>
    <definedName name="llaveacondicionamientohinca">#REF!</definedName>
    <definedName name="llaveacondicionamientohinca_2">#N/A</definedName>
    <definedName name="llaveacondicionamientohinca_3">#N/A</definedName>
    <definedName name="llaveagregado">#REF!</definedName>
    <definedName name="llaveagua">#REF!</definedName>
    <definedName name="llavealambre">#REF!</definedName>
    <definedName name="llaveanclajedepilotes">#REF!</definedName>
    <definedName name="LLAVEANGULAR">#REF!</definedName>
    <definedName name="llavecablepostensado">#REF!</definedName>
    <definedName name="llavecastingbed">#REF!</definedName>
    <definedName name="llavecemento">#REF!</definedName>
    <definedName name="LLAVECHORRO">#REF!</definedName>
    <definedName name="llaveclavos">#REF!</definedName>
    <definedName name="llavecuradoyaditivo">#REF!</definedName>
    <definedName name="llaveempalmepilotes">#REF!</definedName>
    <definedName name="LLAVEEMPOTRAR12">#REF!</definedName>
    <definedName name="llavehincapilotes">#REF!</definedName>
    <definedName name="llaveizadotabletas">#REF!</definedName>
    <definedName name="llaveizajevigaspostensadas">#REF!</definedName>
    <definedName name="llaveizajevigaspostensadas_2">#N/A</definedName>
    <definedName name="llaveizajevigaspostensadas_3">#N/A</definedName>
    <definedName name="llaveligadoyvaciado">#REF!</definedName>
    <definedName name="llaveligadoyvaciado_2">#N/A</definedName>
    <definedName name="llaveligadoyvaciado_3">#N/A</definedName>
    <definedName name="llavemadera">#REF!</definedName>
    <definedName name="llavemadera_2">#N/A</definedName>
    <definedName name="llavemadera_3">#N/A</definedName>
    <definedName name="llavemanejocemento">#REF!</definedName>
    <definedName name="llavemanejocemento_2">#N/A</definedName>
    <definedName name="llavemanejocemento_3">#N/A</definedName>
    <definedName name="llavemanejopilotes">#REF!</definedName>
    <definedName name="llavemanejopilotes_2">#N/A</definedName>
    <definedName name="llavemanejopilotes_3">#N/A</definedName>
    <definedName name="llavemoacero">#REF!</definedName>
    <definedName name="llavemoacero_2">#N/A</definedName>
    <definedName name="llavemoacero_3">#N/A</definedName>
    <definedName name="llavemomadera">#REF!</definedName>
    <definedName name="llavemomadera_2">#N/A</definedName>
    <definedName name="llavemomadera_3">#N/A</definedName>
    <definedName name="LLAVEORINALPEQ">#REF!</definedName>
    <definedName name="LLAVES">#REF!</definedName>
    <definedName name="LLAVESENCCROM">#REF!</definedName>
    <definedName name="llavetratamientomoldes">#REF!</definedName>
    <definedName name="llavetratamientomoldes_2">#N/A</definedName>
    <definedName name="llavetratamientomoldes_3">#N/A</definedName>
    <definedName name="LLAVIN">#REF!</definedName>
    <definedName name="LLAVINCOR">#REF!</definedName>
    <definedName name="LLENADOHUECOS">#REF!</definedName>
    <definedName name="LLENADOHUECOS20">#REF!</definedName>
    <definedName name="LLENADOHUECOS40">#REF!</definedName>
    <definedName name="LLENADOHUECOS60">#REF!</definedName>
    <definedName name="LLENADOHUECOS80">#REF!</definedName>
    <definedName name="LMEMBAJADOR">#REF!</definedName>
    <definedName name="lomaba1">[3]Volumenes!#REF!</definedName>
    <definedName name="lomaba2">[3]Volumenes!#REF!</definedName>
    <definedName name="lomaba3">[3]Volumenes!#REF!</definedName>
    <definedName name="lomabacaset">[3]Volumenes!#REF!</definedName>
    <definedName name="lomaciz3">[3]Volumenes!#REF!</definedName>
    <definedName name="Longitud_Nominal">[23]Preferencias!$F$110:$F$127</definedName>
    <definedName name="LOSA0.05">'[34]analisis h-a '!#REF!</definedName>
    <definedName name="LOSA12">#REF!</definedName>
    <definedName name="LOSA20">#REF!</definedName>
    <definedName name="LOSA30">#REF!</definedName>
    <definedName name="Losetas_30x30_Italianas___S_350">[11]insumos!#REF!</definedName>
    <definedName name="Losetas_33x33_Italianas____Granito_Rosa">[11]insumos!#REF!</definedName>
    <definedName name="Losetas_de_Barro_exagonal_Grande_C_Transp.">[11]insumos!#REF!</definedName>
    <definedName name="Losetas_de_Barro_Feria_Grande_C_Transp.">[11]insumos!#REF!</definedName>
    <definedName name="LUBRICANTE">#REF!</definedName>
    <definedName name="lubricantes">#REF!</definedName>
    <definedName name="LUZCENITAL">[17]Ana!$F$3344</definedName>
    <definedName name="LUZPARQEMT">#REF!</definedName>
    <definedName name="M">[1]presup.!#REF!</definedName>
    <definedName name="M.O._Colocación_Cables_Postensados">#REF!</definedName>
    <definedName name="M.O._Colocación_Cables_Postensados_2">#N/A</definedName>
    <definedName name="M.O._Colocación_Cables_Postensados_3">#N/A</definedName>
    <definedName name="M.O._Colocación_Tabletas_Prefabricados">#REF!</definedName>
    <definedName name="M.O._Colocación_Tabletas_Prefabricados_2">#N/A</definedName>
    <definedName name="M.O._Colocación_Tabletas_Prefabricados_3">#N/A</definedName>
    <definedName name="M.O._Confección_Moldes">#REF!</definedName>
    <definedName name="M.O._Confección_Moldes_2">#N/A</definedName>
    <definedName name="M.O._Confección_Moldes_3">#N/A</definedName>
    <definedName name="M.O._Vigas_Postensadas__Incl._Cast.">#REF!</definedName>
    <definedName name="M.O._Vigas_Postensadas__Incl._Cast._2">#N/A</definedName>
    <definedName name="M.O._Vigas_Postensadas__Incl._Cast._3">#N/A</definedName>
    <definedName name="M.O.Pintura.Int.">'[35]Costos Mano de Obra'!$O$52</definedName>
    <definedName name="M.T.">[12]a!#REF!</definedName>
    <definedName name="M_O_Armadura_Columna">[22]Insumos!$B$78:$D$78</definedName>
    <definedName name="M_O_Armadura_Dintel_y_Viga">[22]Insumos!$B$79:$D$79</definedName>
    <definedName name="M_O_Cantos">[22]Insumos!$B$99:$D$99</definedName>
    <definedName name="M_O_Carpintero_2da._Categoría">[22]Insumos!$B$96:$D$96</definedName>
    <definedName name="M_O_Cerámica_Italiana_en_Pared">[22]Insumos!$B$102:$D$102</definedName>
    <definedName name="M_O_Colocación_Adoquines">[22]Insumos!$B$104:$D$104</definedName>
    <definedName name="M_O_Colocación_de_Bloques_de_4">[22]Insumos!$B$105:$D$105</definedName>
    <definedName name="M_O_Colocación_de_Bloques_de_6">[22]Insumos!$B$106:$D$106</definedName>
    <definedName name="M_O_Colocación_de_Bloques_de_8">[22]Insumos!$B$107:$D$107</definedName>
    <definedName name="M_O_Colocación_Listelos">[22]Insumos!$B$114:$D$114</definedName>
    <definedName name="M_O_Colocación_Piso_Cerámica_Criolla">[22]Insumos!$B$108:$D$108</definedName>
    <definedName name="M_O_Colocación_Piso_de_Granito_40_X_40">[22]Insumos!$B$111:$D$111</definedName>
    <definedName name="M_O_Colocación_Zócalos_de_Cerámica">[22]Insumos!$B$113:$D$113</definedName>
    <definedName name="M_O_Confección_de_Andamios">[22]Insumos!$B$115:$D$115</definedName>
    <definedName name="M_O_Construcción_Acera_Frotada_y_Violinada">[22]Insumos!$B$116:$D$116</definedName>
    <definedName name="M_O_Corte_y_Amarre_de_Varilla">[22]Insumos!$B$119:$D$119</definedName>
    <definedName name="M_O_Elaboración__Vaciado_y_Frotado_Losa_de_Piso">[11]insumos!#REF!</definedName>
    <definedName name="M_O_Elaboración_Cámara_Inspección">[22]Insumos!$B$120:$D$120</definedName>
    <definedName name="M_O_Elaboración_Trampa_de_Grasa">[22]Insumos!$B$121:$D$121</definedName>
    <definedName name="M_O_Encofrado_y_Desenc._Muros_Cara">[11]insumos!#REF!</definedName>
    <definedName name="M_O_Envarillado_de_Escalera">[22]Insumos!$B$81:$D$81</definedName>
    <definedName name="M_O_Fino_de_Techo_Inclinado">[22]Insumos!$B$83:$D$83</definedName>
    <definedName name="M_O_Fino_de_Techo_Plano">[22]Insumos!$B$84:$D$84</definedName>
    <definedName name="M_O_Fraguache">[11]insumos!#REF!</definedName>
    <definedName name="M_O_Goteros_Colgantes">[22]Insumos!$B$85:$D$85</definedName>
    <definedName name="M_O_Llenado_de_huecos">[22]Insumos!$B$86:$D$86</definedName>
    <definedName name="M_O_Maestro">[22]Insumos!$B$87:$D$87</definedName>
    <definedName name="M_O_Malla_Eléctro_Soldada">[11]insumos!#REF!</definedName>
    <definedName name="M_O_Obrero_Ligado">[22]Insumos!$B$88:$D$88</definedName>
    <definedName name="M_O_Pañete_Maestreado_Exterior">[22]Insumos!$B$91:$D$91</definedName>
    <definedName name="M_O_Pañete_Maestreado_Interior">[22]Insumos!$B$92:$D$92</definedName>
    <definedName name="M_O_Preparación_del_Terreno">[22]Insumos!$B$94:$D$94</definedName>
    <definedName name="M_O_Quintal_Trabajado">[22]Insumos!$B$77:$D$77</definedName>
    <definedName name="M_O_Regado__Compactación__Mojado__Trasl.Mat.__A_M">[22]Insumos!$B$132:$D$132</definedName>
    <definedName name="M_O_Regado_Mojado_y_Apisonado____Material_Granular_y_Arena">[11]insumos!#REF!</definedName>
    <definedName name="M_O_Repello">[11]insumos!#REF!</definedName>
    <definedName name="M_O_Subida_de_Acero_para_Losa">[22]Insumos!$B$82:$D$82</definedName>
    <definedName name="M_O_Subida_de_Materiales">[22]Insumos!$B$95:$D$95</definedName>
    <definedName name="M_O_Técnico_Calificado">[22]Insumos!$B$149:$D$149</definedName>
    <definedName name="M_O_Zabaletas">[22]Insumos!$B$98:$D$98</definedName>
    <definedName name="MA">'[30]Mano de Obra'!$D$10</definedName>
    <definedName name="MACA">[15]Mat!$D$145</definedName>
    <definedName name="MACO">[25]EQUIPOS!$I$21</definedName>
    <definedName name="MADCOL20X20">[3]Jornal!$D$116</definedName>
    <definedName name="MADCOL30X30">[15]Jornal!$D$117</definedName>
    <definedName name="MADCOL30X40">[15]Jornal!$D$118</definedName>
    <definedName name="MADCOL30X50">[15]Jornal!$D$122</definedName>
    <definedName name="MADCOL30X70">[15]Jornal!$D$125</definedName>
    <definedName name="MADCOL40X40">[15]Jornal!$D$119</definedName>
    <definedName name="MADCOL45X45">[15]Jornal!$D$120</definedName>
    <definedName name="MADCOL45X51">[15]Jornal!$D$126</definedName>
    <definedName name="MADCOL45X75">[15]Jornal!$D$124</definedName>
    <definedName name="MADCOLRED30">[15]Jornal!$D$137</definedName>
    <definedName name="MADEMTECHOHAMALLA">#REF!</definedName>
    <definedName name="MADEMTECHOHAVAR">#REF!</definedName>
    <definedName name="Madera">#REF!</definedName>
    <definedName name="Madera_2">#N/A</definedName>
    <definedName name="Madera_3">#N/A</definedName>
    <definedName name="MADERAC">#REF!</definedName>
    <definedName name="MADINT15X20">[15]Jornal!$D$138</definedName>
    <definedName name="MADLO3Y4AG">[15]Jornal!$D$127</definedName>
    <definedName name="MADLOPLA">[15]Jornal!$D$128</definedName>
    <definedName name="MADMU">[15]Jornal!$D$129</definedName>
    <definedName name="MADRAMESC2">[15]Jornal!$D$131</definedName>
    <definedName name="MADVI25X50">[15]Jornal!$D$134</definedName>
    <definedName name="MADVIAM20A40">[15]Jornal!$D$135</definedName>
    <definedName name="MADVIVAR25X40A65">[15]Jornal!$D$132</definedName>
    <definedName name="MAESTROCARP">#REF!</definedName>
    <definedName name="MALLACICL6HG">[17]Ana!$F$4383</definedName>
    <definedName name="mami">#REF!</definedName>
    <definedName name="mamii">#REF!</definedName>
    <definedName name="mamiii">#REF!</definedName>
    <definedName name="mamiiii">#REF!</definedName>
    <definedName name="MAMPARAPINOTRAT">#REF!</definedName>
    <definedName name="MAMPARAPINOTRATM2">#REF!</definedName>
    <definedName name="MANG34NEGRACALENT">#REF!</definedName>
    <definedName name="Mano_de_Obra_Acero">#REF!</definedName>
    <definedName name="Mano_de_Obra_Acero_2">#N/A</definedName>
    <definedName name="Mano_de_Obra_Acero_3">#N/A</definedName>
    <definedName name="Mano_de_Obra_Madera">#REF!</definedName>
    <definedName name="Mano_de_Obra_Madera_2">#N/A</definedName>
    <definedName name="Mano_de_Obra_Madera_3">#N/A</definedName>
    <definedName name="ManoObraActividades">[23]Rendimiento!$A$1:$A$1006</definedName>
    <definedName name="ManoObraEngine">[23]Rendimiento!$A$1:$K$1006</definedName>
    <definedName name="mantenimientodemoldes">#REF!</definedName>
    <definedName name="manti">#REF!</definedName>
    <definedName name="mantii">#REF!</definedName>
    <definedName name="mantiii">#REF!</definedName>
    <definedName name="mantiiii">#REF!</definedName>
    <definedName name="maquito">'[20]listado equipos a utilizar'!#REF!</definedName>
    <definedName name="MARCOCA">#REF!</definedName>
    <definedName name="MARCOPI">#REF!</definedName>
    <definedName name="Marcos_de_Pino_Americano">[11]insumos!#REF!</definedName>
    <definedName name="MARMOLITE">[15]Mat!$D$88</definedName>
    <definedName name="marmolpiso">#REF!</definedName>
    <definedName name="martillo">#REF!</definedName>
    <definedName name="Material_Base">[11]insumos!#REF!</definedName>
    <definedName name="Material_Granular____Cascajo_T_Yubazo">[11]insumos!#REF!</definedName>
    <definedName name="MBR">#REF!</definedName>
    <definedName name="MEDESFB23">[3]Mat!$D$62</definedName>
    <definedName name="mes.camion.transp">'[19]Analisis Unitarios'!$F$58</definedName>
    <definedName name="mes.camioneta">'[19]Analisis Unitarios'!$F$57</definedName>
    <definedName name="mes.contable">'[19]Analisis Unitarios'!$F$6</definedName>
    <definedName name="mes.equipo.topo">'[19]Analisis Unitarios'!$F$20</definedName>
    <definedName name="mes.guarda.al">'[19]Analisis Unitarios'!$F$8</definedName>
    <definedName name="mes.ing.fre">'[19]Analisis Unitarios'!$F$5</definedName>
    <definedName name="mes.ing.res">'[19]Analisis Unitarios'!$F$4</definedName>
    <definedName name="mes.secretaria">'[19]Analisis Unitarios'!$F$7</definedName>
    <definedName name="mes.sereno">'[19]Analisis Unitarios'!$F$9</definedName>
    <definedName name="meses.proyecto">'[19]Analisis Unitarios'!$K$3</definedName>
    <definedName name="MEZCALAREPMOR">[17]Ana!$F$4415</definedName>
    <definedName name="MEZCBAN">#REF!</definedName>
    <definedName name="MEZCBIDET">#REF!</definedName>
    <definedName name="MEZCFREG">#REF!</definedName>
    <definedName name="MEZCLA125">#REF!</definedName>
    <definedName name="MEZCLA13">#REF!</definedName>
    <definedName name="MEZCLA14">#REF!</definedName>
    <definedName name="MEZCLANATILLA">#REF!</definedName>
    <definedName name="MEZCLAV">#REF!</definedName>
    <definedName name="MEZEMP">[17]Ana!$F$4397</definedName>
    <definedName name="MEZPA">#REF!</definedName>
    <definedName name="MKLLL">#REF!</definedName>
    <definedName name="MOA">[15]Jornal!$D$173</definedName>
    <definedName name="MOACERA">#REF!</definedName>
    <definedName name="MOBADEN">#REF!</definedName>
    <definedName name="MOBASECON">#REF!</definedName>
    <definedName name="MOBL6">[3]Jornal!$D$55</definedName>
    <definedName name="MOBL8">[15]Jornal!$D$56</definedName>
    <definedName name="MOC">#REF!</definedName>
    <definedName name="MOCANTOS">#REF!</definedName>
    <definedName name="MOCAPATER">#REF!</definedName>
    <definedName name="MOCARETEO">#REF!</definedName>
    <definedName name="MOCARLLA">[15]Jornal!$D$60</definedName>
    <definedName name="mocarpinteria">#REF!</definedName>
    <definedName name="MOCER">[15]Jornal!$D$85</definedName>
    <definedName name="MOCER15A20">[15]Jornal!$D$94</definedName>
    <definedName name="MOCERCRI1520PARED">#REF!</definedName>
    <definedName name="MOCERIMP1520PARED">#REF!</definedName>
    <definedName name="MOCOL20X60">[15]Jornal!$D$123</definedName>
    <definedName name="MOCOLTEJ">[15]Jornal!$D$98</definedName>
    <definedName name="MOCONTEN553015">#REF!</definedName>
    <definedName name="MODEMCIMPIEDRA">#REF!</definedName>
    <definedName name="MODEMCIMVIEHSIMPLE">#REF!</definedName>
    <definedName name="MODEMMUROHA">#REF!</definedName>
    <definedName name="MODEMMUROPIE">#REF!</definedName>
    <definedName name="MODEMMUROTAPIA">#REF!</definedName>
    <definedName name="MODEMOLERCIMHA">#REF!</definedName>
    <definedName name="MODEMTECHOTEJA">#REF!</definedName>
    <definedName name="Módulo_Tipo">[23]Preferencias!$I$72:$I$108</definedName>
    <definedName name="módulos">[23]Preferencias!$A$8:$A$25</definedName>
    <definedName name="MOEMPANETECOL">#REF!</definedName>
    <definedName name="MOEMPANETEEXT">#REF!</definedName>
    <definedName name="MOEMPANETEINT">#REF!</definedName>
    <definedName name="MOEMPANETETECHO">#REF!</definedName>
    <definedName name="MOENCTCANTEP">#REF!</definedName>
    <definedName name="MOENCTCCAVA">#REF!</definedName>
    <definedName name="MOENCTCCOL30">#REF!</definedName>
    <definedName name="MOENCTCCOL4050">#REF!</definedName>
    <definedName name="MOENCTCDINT">#REF!</definedName>
    <definedName name="MOENCTCLOSA3AGUA">#REF!</definedName>
    <definedName name="MOENCTCLOSAPLA">#REF!</definedName>
    <definedName name="MOENCTCMUROCARA">#REF!</definedName>
    <definedName name="MOENCTCRAMPA">#REF!</definedName>
    <definedName name="MOENCTCVIGA2040">#REF!</definedName>
    <definedName name="MOENCTCVIGA3050">#REF!</definedName>
    <definedName name="MOENCTCVIGA3060">#REF!</definedName>
    <definedName name="MOENCTCVIGA4080">#REF!</definedName>
    <definedName name="MOESCGRA">[15]Jornal!$D$95</definedName>
    <definedName name="MOESTRIAS">#REF!</definedName>
    <definedName name="MOEXCCAL">[15]Jornal!$D$106</definedName>
    <definedName name="MOEXCROMA">[15]Jornal!$D$105</definedName>
    <definedName name="MOFINOBER">#REF!</definedName>
    <definedName name="MOFINOHOR">#REF!</definedName>
    <definedName name="MOFINOINC">[15]Jornal!$D$68</definedName>
    <definedName name="MOFINOINCL">#REF!</definedName>
    <definedName name="MOFINOPLANO">[15]Jornal!$D$69</definedName>
    <definedName name="MOFRAGUACHE">#REF!</definedName>
    <definedName name="MOGOTERO">[15]Jornal!$D$71</definedName>
    <definedName name="MOGOTEROCOL">#REF!</definedName>
    <definedName name="MOGOTERORAN">#REF!</definedName>
    <definedName name="MOGRANITO25">#REF!</definedName>
    <definedName name="MOGRANITO30">#REF!</definedName>
    <definedName name="MOGRANITO40">#REF!</definedName>
    <definedName name="Mojado_en_Compactación_con_equipo">[11]insumos!#REF!</definedName>
    <definedName name="MOLOSETATERRAZA">#REF!</definedName>
    <definedName name="MOMOSAICO">#REF!</definedName>
    <definedName name="MONATILLA">#REF!</definedName>
    <definedName name="MONTARCERCTE">#REF!</definedName>
    <definedName name="MONTARMARCOCAOBA">#REF!</definedName>
    <definedName name="MONTARMARCOCTE">#REF!</definedName>
    <definedName name="MONTARMARCOMET">#REF!</definedName>
    <definedName name="MONTARPTACORRER1">#REF!</definedName>
    <definedName name="MONTARPTACORRER2">#REF!</definedName>
    <definedName name="MONTARPTAPANEL">#REF!</definedName>
    <definedName name="MONTARPTAPINO">#REF!</definedName>
    <definedName name="MONTARPTAPLUM">#REF!</definedName>
    <definedName name="MONTARPTAPLY">#REF!</definedName>
    <definedName name="MONTARPTAVAIVEN">#REF!</definedName>
    <definedName name="MontoAvance">[23]Finanzas!$C$12</definedName>
    <definedName name="MONTURAPU">#REF!</definedName>
    <definedName name="MOPAMAEXT">[15]Jornal!$D$63</definedName>
    <definedName name="MOPAMAINT">[15]Jornal!$D$64</definedName>
    <definedName name="MOPAMATEVI">[15]Jornal!$D$65</definedName>
    <definedName name="MOPAPU">[15]Jornal!$D$66</definedName>
    <definedName name="MOPIEDRA">#REF!</definedName>
    <definedName name="MOPIGRA">[15]Jornal!$D$81</definedName>
    <definedName name="MOPIN1RA">[15]Jornal!$D$110</definedName>
    <definedName name="MOPIN2DA">[15]Jornal!$D$111</definedName>
    <definedName name="MOPINTURAAGUA">#REF!</definedName>
    <definedName name="MOPINTURAMANT">#REF!</definedName>
    <definedName name="MOPIPORC">[15]Jornal!$D$82</definedName>
    <definedName name="MOPISOCERAMICA">#REF!</definedName>
    <definedName name="MOPISOCERCRI11520">#REF!</definedName>
    <definedName name="MOPISOCERCRI1520">#REF!</definedName>
    <definedName name="MOPISOCERIMP1520">#REF!</definedName>
    <definedName name="MOPISOFERIA">#REF!</definedName>
    <definedName name="MOPISOFROTADO">#REF!</definedName>
    <definedName name="MOPISOFROTAVIOL">#REF!</definedName>
    <definedName name="MOPISOHORMPUL">#REF!</definedName>
    <definedName name="MOPISORENOPULID">#REF!</definedName>
    <definedName name="MOPULIDO">#REF!</definedName>
    <definedName name="MOQUICIOS">#REF!</definedName>
    <definedName name="MOQUIGRA">[15]Jornal!$D$92</definedName>
    <definedName name="MOREGISTRO">#REF!</definedName>
    <definedName name="MOREPELLO">#REF!</definedName>
    <definedName name="MORESANE">#REF!</definedName>
    <definedName name="mortero.1.4.pañete">'[35]Ana. Horm mexc mort'!$D$85</definedName>
    <definedName name="MORTERO110">[17]Ana!$F$4421</definedName>
    <definedName name="MORTERO12">[17]Ana!$F$4410</definedName>
    <definedName name="MORTERO13">[17]Ana!$F$4392</definedName>
    <definedName name="MORTERO14">[17]Ana!$F$4403</definedName>
    <definedName name="MORTEROBL">#REF!</definedName>
    <definedName name="MORTEROPA">#REF!</definedName>
    <definedName name="MORTEROPI">#REF!</definedName>
    <definedName name="MORTEROPU">#REF!</definedName>
    <definedName name="Mosaico_Fondo_Blanco_30x30____Corriente">[11]insumos!#REF!</definedName>
    <definedName name="mosbotichinorojo">#REF!</definedName>
    <definedName name="MOTRAMPA">#REF!</definedName>
    <definedName name="MOZABALETA">[15]Jornal!$D$76</definedName>
    <definedName name="MOZABALETAPISO">#REF!</definedName>
    <definedName name="MOZABALETATECHO">#REF!</definedName>
    <definedName name="mozaicoFG">#REF!</definedName>
    <definedName name="MOZOCER">[15]Jornal!$D$90</definedName>
    <definedName name="MOZOGRA">[15]Jornal!$D$88</definedName>
    <definedName name="MOZOGRAES">[15]Jornal!$D$89</definedName>
    <definedName name="MOZOPORC">[15]Jornal!$D$83</definedName>
    <definedName name="MOZOPORCES">[15]Jornal!$D$84</definedName>
    <definedName name="mpie">0.3048</definedName>
    <definedName name="MULTI">[12]a!#REF!</definedName>
    <definedName name="MURO30">#REF!</definedName>
    <definedName name="MUROBOVEDA12A10X2AD">#REF!</definedName>
    <definedName name="MUROHAASC">'[3]Anal. horm.'!#REF!</definedName>
    <definedName name="muros">[12]a!#REF!</definedName>
    <definedName name="MZNATILLA">#REF!</definedName>
    <definedName name="NADA">#REF!</definedName>
    <definedName name="NATILLA">[17]Ana!$F$375</definedName>
    <definedName name="NCLASI">#REF!</definedName>
    <definedName name="NCLASII">#REF!</definedName>
    <definedName name="NCLASIII">#REF!</definedName>
    <definedName name="NCLASIIII">#REF!</definedName>
    <definedName name="NIPLE12X4HG">#REF!</definedName>
    <definedName name="NIPLE34X4HG">#REF!</definedName>
    <definedName name="NIPLECROM38X212">#REF!</definedName>
    <definedName name="nissan">'[20]listado equipos a utilizar'!#REF!</definedName>
    <definedName name="Niveles">[23]Preferencias!$C$8:$C$25</definedName>
    <definedName name="num.meses">#REF!</definedName>
    <definedName name="o">[16]Analisis!$F$5</definedName>
    <definedName name="obi">#REF!</definedName>
    <definedName name="obii">#REF!</definedName>
    <definedName name="obiii">#REF!</definedName>
    <definedName name="obiiii">#REF!</definedName>
    <definedName name="Obra___Puente_Sobre_el_Matayaya__Carretera_Las_Matas_Elias_Pina">"proyecto"</definedName>
    <definedName name="ofi">#REF!</definedName>
    <definedName name="ofii">#REF!</definedName>
    <definedName name="ofiii">#REF!</definedName>
    <definedName name="ofiiii">#REF!</definedName>
    <definedName name="OISOE">#REF!</definedName>
    <definedName name="omencofrado">'[28]o.m. y salarios'!#REF!</definedName>
    <definedName name="OP_1">[23]Preferencias!$I$11</definedName>
    <definedName name="OP_2">[23]Preferencias!$I$12</definedName>
    <definedName name="OP_3">[23]Preferencias!$I$13</definedName>
    <definedName name="opala">#REF!</definedName>
    <definedName name="Operadorgrader">[25]OBRAMANO!$F$74</definedName>
    <definedName name="operadorpala">[25]OBRAMANO!$F$72</definedName>
    <definedName name="operadorretro">[25]OBRAMANO!$F$77</definedName>
    <definedName name="operadorrodillo">[25]OBRAMANO!$F$75</definedName>
    <definedName name="operadortractor">[25]OBRAMANO!$F$76</definedName>
    <definedName name="Operativos">[23]Personal!$B$1:$B$59</definedName>
    <definedName name="OPERMAN">#REF!</definedName>
    <definedName name="OPERPAL">#REF!</definedName>
    <definedName name="ORI12FBCO">[17]Ana!$F$4225</definedName>
    <definedName name="ORI12FBCOFLUX">[17]Ana!$F$4243</definedName>
    <definedName name="ORI12FBCOFLUXPVC">#REF!</definedName>
    <definedName name="ORI12FBCOPVC">#REF!</definedName>
    <definedName name="ORI12FFLUXBCOCONTRA">#REF!</definedName>
    <definedName name="ORI1FBCO">[17]Ana!$F$4265</definedName>
    <definedName name="ORI1FBCOFLUX">[17]Ana!$F$4283</definedName>
    <definedName name="ORI1FBCOFLUXPVC">#REF!</definedName>
    <definedName name="ORI1FBCOPVC">#REF!</definedName>
    <definedName name="ORINAL12">#REF!</definedName>
    <definedName name="ORINALFALDA">#REF!</definedName>
    <definedName name="ORINALPEQ">#REF!</definedName>
    <definedName name="ORINALSENCILLO">#REF!</definedName>
    <definedName name="ORIPEQBCO">[17]Ana!$F$4305</definedName>
    <definedName name="ORIPEQBCOPVC">#REF!</definedName>
    <definedName name="OTR_15">#REF!</definedName>
    <definedName name="OTR_20">#REF!</definedName>
    <definedName name="OTR_25">#REF!</definedName>
    <definedName name="OTR_26">#REF!</definedName>
    <definedName name="OTR_27">#REF!</definedName>
    <definedName name="OTR_28">#REF!</definedName>
    <definedName name="OTR_29">#REF!</definedName>
    <definedName name="OTR_30">#REF!</definedName>
    <definedName name="otractor">#REF!</definedName>
    <definedName name="OXIDOROJO">#REF!</definedName>
    <definedName name="P">#REF!</definedName>
    <definedName name="p.acera.horm">'[19]Analisis Unitarios'!$E$1580</definedName>
    <definedName name="p.acometida.agua.media">'[19]Analisis Unitarios'!$E$1182</definedName>
    <definedName name="p.bord.conten">'[19]Analisis Unitarios'!$E$1564</definedName>
    <definedName name="p.camp">'[19]Analisis Unitarios'!$E$237</definedName>
    <definedName name="p.cap.horm.2.5pulg">'[19]Analisis Unitarios'!$E$1764</definedName>
    <definedName name="p.cap.horm.2pulg">'[19]Analisis Unitarios'!$E$1765</definedName>
    <definedName name="p.demoli.acera">'[19]Analisis Unitarios'!$E$1632</definedName>
    <definedName name="p.demoli.conten">'[19]Analisis Unitarios'!$E$1645</definedName>
    <definedName name="p.demolicion.registro">'[19]Analisis Unitarios'!$E$1659</definedName>
    <definedName name="p.des.mov">'[19]Analisis Unitarios'!$F$222</definedName>
    <definedName name="p.desvio.provi">'[19]Analisis Unitarios'!$E$255</definedName>
    <definedName name="p.esc.superficie">'[19]Analisis Unitarios'!$E$656</definedName>
    <definedName name="p.exc.equipo.3m">'[19]Analisis Unitarios'!$E$534</definedName>
    <definedName name="p.exc.mano.carguio.bote.1erkm">'[19]Analisis Unitarios'!$E$558</definedName>
    <definedName name="p.imbornal.3parrillas">'[19]Analisis Unitarios'!$E$1248</definedName>
    <definedName name="p.ing">'[19]Analisis Unitarios'!$E$195</definedName>
    <definedName name="p.limpieza.ml.alc">'[19]Analisis Unitarios'!$E$570</definedName>
    <definedName name="p.mant.tran">'[19]Analisis Unitarios'!$E$275</definedName>
    <definedName name="p.obra.entrega">'[19]Analisis Unitarios'!$E$1470</definedName>
    <definedName name="p.registro.3.4X3.4">'[19]Analisis Unitarios'!$E$1329</definedName>
    <definedName name="p.registro.de.3.6a3.4X3.0">'[19]Analisis Unitarios'!$E$1548</definedName>
    <definedName name="p.rem.tub.24">'[19]Analisis Unitarios'!$E$1600</definedName>
    <definedName name="p.rem.tub.8">'[19]Analisis Unitarios'!$E$1618</definedName>
    <definedName name="p.riego.adherencia">'[19]Analisis Unitarios'!$E$1750</definedName>
    <definedName name="p.riego.imp">'[19]Analisis Unitarios'!$E$1739</definedName>
    <definedName name="p.sum.coloc.arena">'[19]Analisis Unitarios'!$E$600</definedName>
    <definedName name="p.sum.reg.niv.base">'[19]Analisis Unitarios'!$E$625</definedName>
    <definedName name="p.sum.reg.niv.subbase">'[19]Analisis Unitarios'!$E$636</definedName>
    <definedName name="p.term.sub.rasante">'[19]Analisis Unitarios'!$E$647</definedName>
    <definedName name="P.U.">#REF!</definedName>
    <definedName name="P.U.Amercoat_385ASA_2">#N/A</definedName>
    <definedName name="P.U.Amercoat_385ASA_3">#N/A</definedName>
    <definedName name="P.U.Dimecote9_2">#N/A</definedName>
    <definedName name="P.U.Dimecote9_3">#N/A</definedName>
    <definedName name="P.U.Thinner1000_2">#N/A</definedName>
    <definedName name="P.U.Thinner1000_3">#N/A</definedName>
    <definedName name="P.U.Urethane_Acrilico_2">#N/A</definedName>
    <definedName name="P.U.Urethane_Acrilico_3">#N/A</definedName>
    <definedName name="p_1">#N/A</definedName>
    <definedName name="p_2">#N/A</definedName>
    <definedName name="p_3">#N/A</definedName>
    <definedName name="P1XE">#REF!</definedName>
    <definedName name="P1XT">#REF!</definedName>
    <definedName name="P1YE">#REF!</definedName>
    <definedName name="P1YT">#REF!</definedName>
    <definedName name="p2m2">#REF!</definedName>
    <definedName name="P2XE">#REF!</definedName>
    <definedName name="P2XT">#REF!</definedName>
    <definedName name="P2YE">#REF!</definedName>
    <definedName name="P3XE">#REF!</definedName>
    <definedName name="P3XT">#REF!</definedName>
    <definedName name="P3YE">#REF!</definedName>
    <definedName name="P3YT">#REF!</definedName>
    <definedName name="P4XE">#REF!</definedName>
    <definedName name="P4XT">#REF!</definedName>
    <definedName name="P4YE">#REF!</definedName>
    <definedName name="P4YT">#REF!</definedName>
    <definedName name="P5XE">#REF!</definedName>
    <definedName name="P5YE">#REF!</definedName>
    <definedName name="P5YT">#REF!</definedName>
    <definedName name="P6XE">#REF!</definedName>
    <definedName name="P6XT">#REF!</definedName>
    <definedName name="P6YE">#REF!</definedName>
    <definedName name="P6YT">#REF!</definedName>
    <definedName name="P7XE">#REF!</definedName>
    <definedName name="P7YE">#REF!</definedName>
    <definedName name="P7YT">#REF!</definedName>
    <definedName name="PAASC1">[3]Volumenes!#REF!</definedName>
    <definedName name="pablo2">[3]Volumenes!#REF!</definedName>
    <definedName name="pablo3">[3]Volumenes!#REF!</definedName>
    <definedName name="PABR112EMT">#REF!</definedName>
    <definedName name="PABR1HG">#REF!</definedName>
    <definedName name="PABR212HG">#REF!</definedName>
    <definedName name="PABR2HG">#REF!</definedName>
    <definedName name="PABR34HG">#REF!</definedName>
    <definedName name="PABR3HG">#REF!</definedName>
    <definedName name="PABR58PER">#REF!</definedName>
    <definedName name="PACERO1">#REF!</definedName>
    <definedName name="PACERO12">#REF!</definedName>
    <definedName name="PACERO1225">#REF!</definedName>
    <definedName name="PACERO14">#REF!</definedName>
    <definedName name="PACERO34">#REF!</definedName>
    <definedName name="PACERO38">#REF!</definedName>
    <definedName name="PACERO3825">#REF!</definedName>
    <definedName name="PACERO601">#REF!</definedName>
    <definedName name="PACERO6012">#REF!</definedName>
    <definedName name="PACERO601225">#REF!</definedName>
    <definedName name="PACERO6034">#REF!</definedName>
    <definedName name="PACERO6038">#REF!</definedName>
    <definedName name="PACERO603825">#REF!</definedName>
    <definedName name="PACEROMALLA">#REF!</definedName>
    <definedName name="PACOL1">[3]Volumenes!#REF!</definedName>
    <definedName name="PADOQUINCLASICOGRIS">#REF!</definedName>
    <definedName name="PADOQUINCLASICOQUEMADO">#REF!</definedName>
    <definedName name="PADOQUINCLASICOROJO">#REF!</definedName>
    <definedName name="PADOQUINCOLONIALGRIS">#REF!</definedName>
    <definedName name="PADOQUINCOLONIALROJO">#REF!</definedName>
    <definedName name="PADOQUINMEDITERRANEODIAMANTEGRIS">#REF!</definedName>
    <definedName name="PADOQUINMEDITERRANEODIAMANTEQUEMADO">#REF!</definedName>
    <definedName name="PADOQUINMEDITERRANEODIAMANTEROJO">#REF!</definedName>
    <definedName name="PADOQUINMEDITERRANEOGRIS">#REF!</definedName>
    <definedName name="PADOQUINMEDITERRANEOQUEMADO">#REF!</definedName>
    <definedName name="PADOQUINMEDITERRANEOROJO">#REF!</definedName>
    <definedName name="PADOQUINOLYMPUSGRIS">#REF!</definedName>
    <definedName name="PADOQUINOLYMPUSNEGRO">#REF!</definedName>
    <definedName name="PADOQUINOLYMPUSQUEMADO">#REF!</definedName>
    <definedName name="PADOQUINOLYMPUSROJO">#REF!</definedName>
    <definedName name="pala">#REF!</definedName>
    <definedName name="Pala_Tramotina">[11]insumos!#REF!</definedName>
    <definedName name="PALM">#REF!</definedName>
    <definedName name="PALPUA14">#REF!</definedName>
    <definedName name="PALPUA16">#REF!</definedName>
    <definedName name="PAMAEXT">#REF!</definedName>
    <definedName name="PAMAINT">#REF!</definedName>
    <definedName name="PAMATE">#REF!</definedName>
    <definedName name="PAMU1">[3]Volumenes!#REF!</definedName>
    <definedName name="pamufac2">[3]Volumenes!#REF!</definedName>
    <definedName name="PANEL12CIR">[17]Ana!$F$3511</definedName>
    <definedName name="PANEL16CIR">[17]Ana!$F$3518</definedName>
    <definedName name="PANEL24CIR">[17]Ana!$F$3525</definedName>
    <definedName name="PANEL2CIR">[17]Ana!$F$3483</definedName>
    <definedName name="PANEL4CIR">[17]Ana!$F$3490</definedName>
    <definedName name="PANEL612CONTRA">#REF!</definedName>
    <definedName name="PANEL6CIR">[17]Ana!$F$3497</definedName>
    <definedName name="PANEL8CIR">[17]Ana!$F$3504</definedName>
    <definedName name="PANGULAR12X18">#REF!</definedName>
    <definedName name="PANGULAR12X316">#REF!</definedName>
    <definedName name="PANGULAR15X14">#REF!</definedName>
    <definedName name="PANGULAR1X14">#REF!</definedName>
    <definedName name="PANGULAR1X18">#REF!</definedName>
    <definedName name="PANGULAR25X14">#REF!</definedName>
    <definedName name="PANGULAR2X14">#REF!</definedName>
    <definedName name="PANGULAR34X316">#REF!</definedName>
    <definedName name="PANGULAR3X14">#REF!</definedName>
    <definedName name="PAPU">#REF!</definedName>
    <definedName name="papu2">[3]Volumenes!#REF!</definedName>
    <definedName name="papuer2">[3]Volumenes!#REF!</definedName>
    <definedName name="PARAGOMASCONTRA">#REF!</definedName>
    <definedName name="PARQUEO">'[15]anal term'!$G$1663</definedName>
    <definedName name="PartidasZapatasAisladas">'[23]Presupuesto-Zapata Aislada'!$B$6:$B$998</definedName>
    <definedName name="PASBLAMACANOR14X40X6">#REF!</definedName>
    <definedName name="pave2">[3]Volumenes!#REF!</definedName>
    <definedName name="pavent2">[3]Volumenes!#REF!</definedName>
    <definedName name="PBANERAHFBCA">#REF!</definedName>
    <definedName name="PBANERAHFCOL">#REF!</definedName>
    <definedName name="PBANERALIVBCA">#REF!</definedName>
    <definedName name="PBANERALIVCOL">#REF!</definedName>
    <definedName name="PBANERAPVCBCA">#REF!</definedName>
    <definedName name="PBANERAPVCCOL">#REF!</definedName>
    <definedName name="PBARRAC12">#REF!</definedName>
    <definedName name="PBARRAC34">#REF!</definedName>
    <definedName name="PBARRAC58">#REF!</definedName>
    <definedName name="PBARRAT10">#REF!</definedName>
    <definedName name="PBARRAT4">#REF!</definedName>
    <definedName name="PBARRAT6">#REF!</definedName>
    <definedName name="PBARRAT7">#REF!</definedName>
    <definedName name="PBIDETBCO">#REF!</definedName>
    <definedName name="PBIDETCOL">#REF!</definedName>
    <definedName name="PBITUPOL25MM5">#REF!</definedName>
    <definedName name="PBITUPOL3MM10">#REF!</definedName>
    <definedName name="PBITUPOL4MM510">#REF!</definedName>
    <definedName name="PBLINTEL6">#REF!</definedName>
    <definedName name="PBLINTEL6X8X8">#REF!</definedName>
    <definedName name="PBLOCK10">#REF!</definedName>
    <definedName name="PBLOCK12">#REF!</definedName>
    <definedName name="PBLOCK4">#REF!</definedName>
    <definedName name="PBLOCK4BARRO">#REF!</definedName>
    <definedName name="PBLOCK5">#REF!</definedName>
    <definedName name="PBLOCK6">#REF!</definedName>
    <definedName name="PBLOCK6BARRO">#REF!</definedName>
    <definedName name="PBLOCK8">#REF!</definedName>
    <definedName name="PBLOCK8BARRO">#REF!</definedName>
    <definedName name="PBLOCKRUST4">#REF!</definedName>
    <definedName name="PBLOCKRUST8">#REF!</definedName>
    <definedName name="PBLOQUETECHO11X20X20GRIS">#REF!</definedName>
    <definedName name="PBLOQUETECHO15X60COLOR">#REF!</definedName>
    <definedName name="PBLOQUETECHO15X60GRIS">#REF!</definedName>
    <definedName name="PBLOVIGA6">#REF!</definedName>
    <definedName name="PBLOVIGA8">#REF!</definedName>
    <definedName name="PBOTONTIMBRE">#REF!</definedName>
    <definedName name="PCABASBACANOR">#REF!</definedName>
    <definedName name="PCARRETILLA">#REF!</definedName>
    <definedName name="PCER01">#REF!</definedName>
    <definedName name="PCER02">#REF!</definedName>
    <definedName name="PCER03">#REF!</definedName>
    <definedName name="PCER04">#REF!</definedName>
    <definedName name="PCER05">#REF!</definedName>
    <definedName name="PCER06">#REF!</definedName>
    <definedName name="PCER07">#REF!</definedName>
    <definedName name="PCER08">#REF!</definedName>
    <definedName name="PCER09">#REF!</definedName>
    <definedName name="PCER10">#REF!</definedName>
    <definedName name="PCER11">#REF!</definedName>
    <definedName name="PCER12">#REF!</definedName>
    <definedName name="PCONVARTIE58">#REF!</definedName>
    <definedName name="PCOPAF212">#REF!</definedName>
    <definedName name="PCUBO10">#REF!</definedName>
    <definedName name="PCUBO8">#REF!</definedName>
    <definedName name="PD">#REF!</definedName>
    <definedName name="PDUCHA">#REF!</definedName>
    <definedName name="PEON">'[30]Mano de Obra'!$D$15</definedName>
    <definedName name="PEONCARP">#REF!</definedName>
    <definedName name="Peones">#REF!</definedName>
    <definedName name="Peones_2">#N/A</definedName>
    <definedName name="Peones_3">#N/A</definedName>
    <definedName name="Perfil">'[23]AISC 13th Ed. Properties Viewer'!$V$2:$V$333</definedName>
    <definedName name="PerfilAlaAncha">'[23]AISC 13th Ed. Properties Viewer'!$V$2:$AY$333</definedName>
    <definedName name="PerfilesHSSR">'[23]AISC 13th Ed. Properties Viewer'!$FG$2:$GB$369</definedName>
    <definedName name="PERI">#REF!</definedName>
    <definedName name="periche">#REF!</definedName>
    <definedName name="Pernos">#REF!</definedName>
    <definedName name="Pernos_2">"$#REF!.$B$68"</definedName>
    <definedName name="Pernos_3">"$#REF!.$B$68"</definedName>
    <definedName name="personalPNEE">[23]Personal!$A$1:$F$59</definedName>
    <definedName name="PESCOBAPLASTICA">#REF!</definedName>
    <definedName name="pesoportico">#REF!</definedName>
    <definedName name="pesoportico_1">"$#REF!.$H$61"</definedName>
    <definedName name="pesoportico_2">#REF!</definedName>
    <definedName name="pesoportico_3">#REF!</definedName>
    <definedName name="PESTILLO">#REF!</definedName>
    <definedName name="PFREGADERO1">#REF!</definedName>
    <definedName name="PFREGADERO2">#REF!</definedName>
    <definedName name="PGLOBO6">#REF!</definedName>
    <definedName name="PGRANITO30BCO">#REF!</definedName>
    <definedName name="PGRANITO30GRIS">#REF!</definedName>
    <definedName name="PGRANITO40BCO">#REF!</definedName>
    <definedName name="PGRANITOBOTICELLI40BCO">#REF!</definedName>
    <definedName name="PGRANITOBOTICELLI40COL">#REF!</definedName>
    <definedName name="PGRANITOPERROY40">#REF!</definedName>
    <definedName name="PGRAPA1">#REF!</definedName>
    <definedName name="PHCH23BCO">#REF!</definedName>
    <definedName name="PHCH23COL">#REF!</definedName>
    <definedName name="PHCH23GRIS">#REF!</definedName>
    <definedName name="PHCH4BCO">#REF!</definedName>
    <definedName name="PHCH4GRIS">#REF!</definedName>
    <definedName name="PHCH4VERDE">#REF!</definedName>
    <definedName name="PHCHBOTIBCO">#REF!</definedName>
    <definedName name="PHCHBOTIVERDE">#REF!</definedName>
    <definedName name="PHCHPROYAL">#REF!</definedName>
    <definedName name="PHCHSUPERBCO">#REF!</definedName>
    <definedName name="PHCHSUPERCOL">#REF!</definedName>
    <definedName name="PHCHSVIBRBCO">#REF!</definedName>
    <definedName name="PHCHSVIBRCOL">#REF!</definedName>
    <definedName name="PHCHSVIBRGRIS">#REF!</definedName>
    <definedName name="PHCHSVIBRRUSBCO">#REF!</definedName>
    <definedName name="PHCHSVIBRRUSCOL">#REF!</definedName>
    <definedName name="PHCHSVIBRRUSGRIS">#REF!</definedName>
    <definedName name="PIACREXT">#REF!</definedName>
    <definedName name="PIACRINT">#REF!</definedName>
    <definedName name="PIASC1">[3]Volumenes!#REF!</definedName>
    <definedName name="piblo3">[3]Volumenes!#REF!</definedName>
    <definedName name="PICER">#REF!</definedName>
    <definedName name="PICER33X33">[15]Mat!$D$66</definedName>
    <definedName name="PICERCRI15A20">#REF!</definedName>
    <definedName name="pico">#REF!</definedName>
    <definedName name="Piedra_de_Río">[11]insumos!#REF!</definedName>
    <definedName name="PIEDRA_GAVIONE_M3">'[29]MATERIALES LISTADO'!$D$12</definedName>
    <definedName name="Piedra_para_Encache">[11]insumos!#REF!</definedName>
    <definedName name="piem">#REF!</definedName>
    <definedName name="piext1">[3]Volumenes!#REF!</definedName>
    <definedName name="piext2">[3]Volumenes!#REF!</definedName>
    <definedName name="PIGRA30X30">#REF!</definedName>
    <definedName name="PIHAFROVI">#REF!</definedName>
    <definedName name="PIHORFROVI">#REF!</definedName>
    <definedName name="PIHORPU">#REF!</definedName>
    <definedName name="pilote">#REF!</definedName>
    <definedName name="pilotes">#REF!</definedName>
    <definedName name="PIMOROJ">[15]Mat!$D$64</definedName>
    <definedName name="pimufac2">[3]Volumenes!#REF!</definedName>
    <definedName name="pinblo2">[3]Volumenes!#REF!</definedName>
    <definedName name="PINCOL1">[3]Volumenes!#REF!</definedName>
    <definedName name="PINECO">#REF!</definedName>
    <definedName name="PINMANT">#REF!</definedName>
    <definedName name="PINMU1">[3]Volumenes!#REF!</definedName>
    <definedName name="PINO">#REF!</definedName>
    <definedName name="Pino_Bruto_Americano">[22]Insumos!$B$75:$D$75</definedName>
    <definedName name="PINO1X4X12">#REF!</definedName>
    <definedName name="PINO1X4X12TRAT">#REF!</definedName>
    <definedName name="PINOAME">[15]Mat!$D$46</definedName>
    <definedName name="pinobruto">[25]MATERIALES!$G$33</definedName>
    <definedName name="PINOBRUTO1x4x10">#REF!</definedName>
    <definedName name="PINOBRUTO4x4x12">#REF!</definedName>
    <definedName name="PINOBRUTOTRAT">#REF!</definedName>
    <definedName name="PINOBRUTOTRAT1x4x10">#REF!</definedName>
    <definedName name="PINOBRUTOTRAT4x4x12">#REF!</definedName>
    <definedName name="PINODOROBCOALA">#REF!</definedName>
    <definedName name="PINODOROBCOCORR">#REF!</definedName>
    <definedName name="PINODOROBCOST">#REF!</definedName>
    <definedName name="PINODOROCOLALA">#REF!</definedName>
    <definedName name="PINODOROFLUX">#REF!</definedName>
    <definedName name="PINTACRIEXT">[17]Ana!$F$4430</definedName>
    <definedName name="PINTACRIEXTAND">[17]Ana!$F$4443</definedName>
    <definedName name="PINTACRIINT">[17]Ana!$F$4436</definedName>
    <definedName name="PINTECO">[17]Ana!$F$4462</definedName>
    <definedName name="PINTEPOX">[17]Ana!$F$4450</definedName>
    <definedName name="PINTERRUPOR1">#REF!</definedName>
    <definedName name="PINTERRUPTOR2">#REF!</definedName>
    <definedName name="PINTERRUPTOR3">#REF!</definedName>
    <definedName name="PINTERRUPTOR3VIAS">#REF!</definedName>
    <definedName name="PINTERRUPTOR4VIAS">#REF!</definedName>
    <definedName name="PINTERRUPTORPILOTO">#REF!</definedName>
    <definedName name="PINTERRUPTORSEG100A2P">#REF!</definedName>
    <definedName name="PINTERRUPTORSEG30A2P">#REF!</definedName>
    <definedName name="PINTERRUPTORSEG60A2P">#REF!</definedName>
    <definedName name="PINTLACA">[17]Ana!$F$4456</definedName>
    <definedName name="PINTMAN">[17]Ana!$F$4469</definedName>
    <definedName name="PINTMANAND">[17]Ana!$F$4477</definedName>
    <definedName name="PINTU1">[3]Volumenes!#REF!</definedName>
    <definedName name="Pintura_Epóxica_Popular">#REF!</definedName>
    <definedName name="Pintura_Epóxica_Popular_2">#N/A</definedName>
    <definedName name="Pintura_Epóxica_Popular_3">#N/A</definedName>
    <definedName name="pinturas">#REF!</definedName>
    <definedName name="PIPORC1N">#REF!</definedName>
    <definedName name="PIPORC2N">#REF!</definedName>
    <definedName name="PIPORC30X30">[15]Mat!$D$65</definedName>
    <definedName name="pipu2">[3]Volumenes!#REF!</definedName>
    <definedName name="pipu3">[3]Volumenes!#REF!</definedName>
    <definedName name="pipu3y">[3]Volumenes!#REF!</definedName>
    <definedName name="pipue2">[3]Volumenes!#REF!</definedName>
    <definedName name="PISO01">[17]Ana!$F$4570</definedName>
    <definedName name="PISO09">[17]Ana!$F$4580</definedName>
    <definedName name="PISOADOCLAGRIS">[17]Ana!$F$4497</definedName>
    <definedName name="PISOADOCLAQUEM">[17]Ana!$F$4515</definedName>
    <definedName name="PISOADOCLAROJO">[17]Ana!$F$4506</definedName>
    <definedName name="PISOADOCOLGRIS">[17]Ana!$F$4524</definedName>
    <definedName name="PISOADOCOLROJO">[17]Ana!$F$4533</definedName>
    <definedName name="PISOADOMEDGRIS">[17]Ana!$F$4542</definedName>
    <definedName name="PISOADOMEDQUEM">[17]Ana!$F$4560</definedName>
    <definedName name="PISOADOMEDROJO">[17]Ana!$F$4551</definedName>
    <definedName name="PISOGRA1233030BCO">[17]Ana!$F$4616</definedName>
    <definedName name="PISOGRA1233030GRIS">#REF!</definedName>
    <definedName name="PISOGRA1234040BCO">[17]Ana!$F$4634</definedName>
    <definedName name="PISOGRABOTI4040BCO">[17]Ana!$F$4589</definedName>
    <definedName name="PISOGRABOTI4040COL">[17]Ana!$F$4598</definedName>
    <definedName name="PISOGRAPROY4040">[17]Ana!$F$4607</definedName>
    <definedName name="PISOHFV10">[17]Ana!$F$4794</definedName>
    <definedName name="PISOLADEXAPEQ">[17]Ana!$F$4811</definedName>
    <definedName name="PISOLADFERIAPEQ">[17]Ana!$F$4819</definedName>
    <definedName name="PISOMOSROJ2525">[17]Ana!$F$4827</definedName>
    <definedName name="PISOPUL10">[17]Ana!$F$4803</definedName>
    <definedName name="PITACRILLICA">#REF!</definedName>
    <definedName name="PITECONOMICA">#REF!</definedName>
    <definedName name="pitesmalte">#REF!</definedName>
    <definedName name="PITMANTENIMIENTO">#REF!</definedName>
    <definedName name="pitoxidoverde">#REF!</definedName>
    <definedName name="PITSATINADA">#REF!</definedName>
    <definedName name="pitsemiglos">#REF!</definedName>
    <definedName name="pive2">[3]Volumenes!#REF!</definedName>
    <definedName name="pive3">[3]Volumenes!#REF!</definedName>
    <definedName name="pive3y">[3]Volumenes!#REF!</definedName>
    <definedName name="piven2">[3]Volumenes!#REF!</definedName>
    <definedName name="pl">[16]Analisis!$G$2432</definedName>
    <definedName name="PLADRILLO2X2X8">#REF!</definedName>
    <definedName name="PLADRILLO2X4X8">#REF!</definedName>
    <definedName name="plafon">'[3]anal term'!#REF!</definedName>
    <definedName name="PLAMPARAFLUORES24">#REF!</definedName>
    <definedName name="PLAMPARAFLUORESSUP2TDIFTRANS">#REF!</definedName>
    <definedName name="Plancha_de_Plywood_4_x8_x3_4">#REF!</definedName>
    <definedName name="Plancha_de_Plywood_4_x8_x3_4_2">#N/A</definedName>
    <definedName name="Plancha_de_Plywood_4_x8_x3_4_3">#N/A</definedName>
    <definedName name="Planta_Eléctrica_para_tesado">#REF!</definedName>
    <definedName name="Planta_Eléctrica_para_tesado_2">#N/A</definedName>
    <definedName name="Planta_Eléctrica_para_tesado_3">#N/A</definedName>
    <definedName name="PLANTASELECT">[33]INS!$D$863</definedName>
    <definedName name="PLAVADERO1">#REF!</definedName>
    <definedName name="PLAVADERO2">#REF!</definedName>
    <definedName name="PLAVBCO">#REF!</definedName>
    <definedName name="PLAVBCOPEQ">#REF!</definedName>
    <definedName name="PLAVCOL">#REF!</definedName>
    <definedName name="PLAVOVABCO">#REF!</definedName>
    <definedName name="PLAVOVACOL">#REF!</definedName>
    <definedName name="PLAVPEDCOL">#REF!</definedName>
    <definedName name="PLOMERO">#REF!</definedName>
    <definedName name="PLOMEROAYUDANTE">#REF!</definedName>
    <definedName name="PLOMEROOFICIAL">#REF!</definedName>
    <definedName name="PLOSABARROEXAGDE">#REF!</definedName>
    <definedName name="PLOSABARROEXAGONALPEQUEÑA">#REF!</definedName>
    <definedName name="PLOSABARROFERIAGDE">#REF!</definedName>
    <definedName name="PLOSABARROFERIAPEQ">#REF!</definedName>
    <definedName name="PLYW">[15]Mat!$D$49</definedName>
    <definedName name="PLYWOOD">#REF!</definedName>
    <definedName name="PMALLA38">#REF!</definedName>
    <definedName name="PMALLACAL9HG6">#REF!</definedName>
    <definedName name="PMALLACAL9HG7">#REF!</definedName>
    <definedName name="PMES12COLOR">#REF!</definedName>
    <definedName name="PMES23BCO">#REF!</definedName>
    <definedName name="PMES23GRAVCOL">#REF!</definedName>
    <definedName name="PMES23GRAVGRIS">#REF!</definedName>
    <definedName name="PMES23GRIS">#REF!</definedName>
    <definedName name="PMES4BCO">#REF!</definedName>
    <definedName name="PMOSAICO25X25ROJO">#REF!</definedName>
    <definedName name="PMOSAICOGRAVILLA30X30BLANCO">#REF!</definedName>
    <definedName name="PMOSAICOGRAVILLA30X30GRIS">#REF!</definedName>
    <definedName name="PMOSAICOGRAVILLA30X30ROJO">#REF!</definedName>
    <definedName name="PMOSAICOGRAVILLA30X30SUPERBLANCO">#REF!</definedName>
    <definedName name="PMOSAICOGRAVILLA30X30SUPERCOLOR">#REF!</definedName>
    <definedName name="PMOSAICOGRAVILLA30X30SUPERGRIS">#REF!</definedName>
    <definedName name="porcent.herram.equi.asfalto">'[19]Analisis Unitarios'!$K$11</definedName>
    <definedName name="porcent.herram.equi.mov.tier">'[19]Analisis Unitarios'!$K$7</definedName>
    <definedName name="porcent.herram.equi.obra.arte">'[19]Analisis Unitarios'!$K$9</definedName>
    <definedName name="porcent.herram.equi.obra.arte.tub">'[19]Analisis Unitarios'!$K$21</definedName>
    <definedName name="porcent.mat.gastable">'[19]Analisis Unitarios'!$K$13</definedName>
    <definedName name="porcentaje_2">"$#REF!.$J$12"</definedName>
    <definedName name="porcentaje_3">"$#REF!.$J$12"</definedName>
    <definedName name="porciento">#REF!</definedName>
    <definedName name="PORTACANDADO">#REF!</definedName>
    <definedName name="Portamira">[23]Preferencias!$I$23</definedName>
    <definedName name="POZO10">#REF!</definedName>
    <definedName name="POZO8">#REF!</definedName>
    <definedName name="PPAL1123CDOB">#REF!</definedName>
    <definedName name="PPAL1123CSENC">#REF!</definedName>
    <definedName name="PPALACUADRADA">#REF!</definedName>
    <definedName name="PPALAREDONDA">#REF!</definedName>
    <definedName name="PPANEL12A24">#REF!</definedName>
    <definedName name="PPANEL2A4">#REF!</definedName>
    <definedName name="PPANEL4A8">#REF!</definedName>
    <definedName name="PPANEL6A12">#REF!</definedName>
    <definedName name="PPANEL8A16">#REF!</definedName>
    <definedName name="PPANRLCON100">#REF!</definedName>
    <definedName name="PPANRLCON60">#REF!</definedName>
    <definedName name="PPARAGOMA">#REF!</definedName>
    <definedName name="PPERFIL112X112">#REF!</definedName>
    <definedName name="PPERFIL1X1">#REF!</definedName>
    <definedName name="PPERFIL1X2">#REF!</definedName>
    <definedName name="PPERFIL2X2">#REF!</definedName>
    <definedName name="PPERFIL2X3">#REF!</definedName>
    <definedName name="PPERFIL2X4">#REF!</definedName>
    <definedName name="PPERFIL3X3">#REF!</definedName>
    <definedName name="PPERFIL4X4">#REF!</definedName>
    <definedName name="PPERFILHG112X112">#REF!</definedName>
    <definedName name="PPERFILHG2X2">#REF!</definedName>
    <definedName name="PPERFILHG2X3">#REF!</definedName>
    <definedName name="PPERFILHG34X34">#REF!</definedName>
    <definedName name="PPINTACRIBCO">#REF!</definedName>
    <definedName name="PPINTACRIEXT">#REF!</definedName>
    <definedName name="PPINTEPOX">#REF!</definedName>
    <definedName name="PPINTMAN">#REF!</definedName>
    <definedName name="PPLA112X14">#REF!</definedName>
    <definedName name="PPLA12X18">#REF!</definedName>
    <definedName name="PPLA12X316">#REF!</definedName>
    <definedName name="PPLA2X14">#REF!</definedName>
    <definedName name="PPLA34X14">#REF!</definedName>
    <definedName name="PPLA34X316">#REF!</definedName>
    <definedName name="PPLA3X14">#REF!</definedName>
    <definedName name="PPLA4X14">#REF!</definedName>
    <definedName name="PPUERTAENR">#REF!</definedName>
    <definedName name="PRASTRILLO">#REF!</definedName>
    <definedName name="pre_asiento_arena">#REF!</definedName>
    <definedName name="pre_bote">#REF!</definedName>
    <definedName name="pre_colg_0.5pulg">#REF!</definedName>
    <definedName name="pre_colg_0.75pulg">#REF!</definedName>
    <definedName name="pre_colg_1.5pulg">#REF!</definedName>
    <definedName name="pre_colg_1pulg">#REF!</definedName>
    <definedName name="pre_colg_2pulg">#REF!</definedName>
    <definedName name="pre_colg_3pulg">#REF!</definedName>
    <definedName name="pre_colg_4pulg">#REF!</definedName>
    <definedName name="pre_excavacion">#REF!</definedName>
    <definedName name="pre_hormigon_124">#REF!</definedName>
    <definedName name="pre_relleno">#REF!</definedName>
    <definedName name="preci">#REF!</definedName>
    <definedName name="precii">#REF!</definedName>
    <definedName name="preciii">#REF!</definedName>
    <definedName name="preciiii">#REF!</definedName>
    <definedName name="PRECIO">#REF!</definedName>
    <definedName name="PREJASLIV">#REF!</definedName>
    <definedName name="PREJASREF">#REF!</definedName>
    <definedName name="preli">#REF!</definedName>
    <definedName name="prelii">#REF!</definedName>
    <definedName name="preliii">#REF!</definedName>
    <definedName name="preliiii">#REF!</definedName>
    <definedName name="PREPARARPISO">#REF!</definedName>
    <definedName name="Presupuesto_Maternidad">#REF!</definedName>
    <definedName name="presupuestoc1">#REF!</definedName>
    <definedName name="presupuestoc2">#REF!</definedName>
    <definedName name="PresupuestoReformuladoZapatasAislada">'[23]Presupuesto-Zapata Aislada'!$A$6:$G$1000</definedName>
    <definedName name="PRETEPI">[15]Jornal!$D$79</definedName>
    <definedName name="PRIMA">#REF!</definedName>
    <definedName name="PRIMA_2">"$#REF!.$M$38"</definedName>
    <definedName name="PRIMA_3">"$#REF!.$M$38"</definedName>
    <definedName name="PrimerNivel">[23]Preferencias!$D$11</definedName>
    <definedName name="PRINT_AREA_MI">#REF!</definedName>
    <definedName name="PRINT_TITLES_MI">#REF!</definedName>
    <definedName name="PROMEDIO">#REF!</definedName>
    <definedName name="Propietario">[23]Preferencias!$G$2</definedName>
    <definedName name="ProvinciaProyecto">[23]Preferencias!$G$5</definedName>
    <definedName name="Provincias">[23]Preferencias!$A$72:$A$108</definedName>
    <definedName name="Proyecto">#REF!</definedName>
    <definedName name="PROYECTO__RECONSTRUCCION_CARRETARA_SAN_CRISTOBAL_VILLA_ALTAGRACIA__HATO_DAMAS_EL_BADEN" localSheetId="0">todas las hojas !$A$1:$G$3</definedName>
    <definedName name="PROYECTO__RECONSTRUCCION_CARRETARA_SAN_CRISTOBAL_VILLA_ALTAGRACIA__HATO_DAMAS_EL_BADEN">todas las hojas !#REF!</definedName>
    <definedName name="prticos_2">#N/A</definedName>
    <definedName name="prticos_3">#N/A</definedName>
    <definedName name="Prueba_en_Compactación_con_equipo">[11]insumos!#REF!</definedName>
    <definedName name="PSILICOOLCRI">#REF!</definedName>
    <definedName name="PSOLDADURA">#REF!</definedName>
    <definedName name="PSTYROF2X4X1">#REF!</definedName>
    <definedName name="PTABLETAAMARILLA">#REF!</definedName>
    <definedName name="PTABLETAGRIS">#REF!</definedName>
    <definedName name="PTABLETAQUEMADA">#REF!</definedName>
    <definedName name="PTABLETAROJA">#REF!</definedName>
    <definedName name="PTAFRANCAOBA">[17]Ana!$F$4986</definedName>
    <definedName name="PTAFRANCAOBAM2">[17]Ana!$C$4986</definedName>
    <definedName name="PTAPAC24INTPVC">#REF!</definedName>
    <definedName name="PTAPAC24MET">#REF!</definedName>
    <definedName name="PTAPAC24TCMET">#REF!</definedName>
    <definedName name="PTAPAC24TCPVC">#REF!</definedName>
    <definedName name="PTAPANCORCAOBA">[17]Ana!$F$4957</definedName>
    <definedName name="PTAPANCORCAOBA2.3X8.4">#REF!</definedName>
    <definedName name="PTAPANCORCAOBA3X8.4">#REF!</definedName>
    <definedName name="PTAPANCORCAOBAM2">[17]Ana!$C$4957</definedName>
    <definedName name="PTAPANCORPINO">[17]Ana!$F$4948</definedName>
    <definedName name="PTAPANCORPINOM2">[17]Ana!$C$4948</definedName>
    <definedName name="PTAPANESPCAOBA">[17]Ana!$F$4966</definedName>
    <definedName name="PTAPANESPCAOBAM2">[17]Ana!$C$4966</definedName>
    <definedName name="PTAPANVAIVENCAOBA">[17]Ana!$F$4974</definedName>
    <definedName name="PTAPANVAIVENCAOBAM2">[17]Ana!$C$4974</definedName>
    <definedName name="PTAPLY">[17]Ana!$F$4939</definedName>
    <definedName name="PTAPLYM2">[17]Ana!$C$4939</definedName>
    <definedName name="PTEJA16">#REF!</definedName>
    <definedName name="PTEJA16ESP">#REF!</definedName>
    <definedName name="PTEJA18">#REF!</definedName>
    <definedName name="PTEJA18ESP">#REF!</definedName>
    <definedName name="PTEJATIPOS">#REF!</definedName>
    <definedName name="PTERM114">#REF!</definedName>
    <definedName name="pti">#REF!</definedName>
    <definedName name="ptii">#REF!</definedName>
    <definedName name="ptiii">#REF!</definedName>
    <definedName name="ptiiii">#REF!</definedName>
    <definedName name="PTIMBRECORRIENTE">#REF!</definedName>
    <definedName name="PTINA">#REF!</definedName>
    <definedName name="PTOREXAASB">#REF!</definedName>
    <definedName name="PTPACISAL2424">#REF!</definedName>
    <definedName name="PTUBOHG112X15">#REF!</definedName>
    <definedName name="PTUBOHG114X20">#REF!</definedName>
    <definedName name="PU">#REF!</definedName>
    <definedName name="PU_2">"$#REF!.$E$1:$E$65534"</definedName>
    <definedName name="PU_3">"$#REF!.$E$1:$E$65534"</definedName>
    <definedName name="pu1_2">"$#REF!.$E$1:$E$65534"</definedName>
    <definedName name="pu1_3">"$#REF!.$E$1:$E$65534"</definedName>
    <definedName name="PU6_2">"$#REF!.$E$1:$E$65534"</definedName>
    <definedName name="PU6_3">"$#REF!.$E$1:$E$65534"</definedName>
    <definedName name="puab1ho2">[3]Volumenes!#REF!</definedName>
    <definedName name="puab1ho3">[3]Volumenes!#REF!</definedName>
    <definedName name="PUAB2HO">[3]Mat!$D$161</definedName>
    <definedName name="puab2ho2">[3]Volumenes!#REF!</definedName>
    <definedName name="puab2ho3">[3]Volumenes!#REF!</definedName>
    <definedName name="PUABIHO">[15]Mat!$D$160</definedName>
    <definedName name="PUACERASHORMIGON">#REF!</definedName>
    <definedName name="PUACERASHORMIGON_2">#N/A</definedName>
    <definedName name="puacero">#REF!</definedName>
    <definedName name="PUACERO_1_2_GRADO40">#REF!</definedName>
    <definedName name="PUACERO_1_2_GRADO40_2">#N/A</definedName>
    <definedName name="PUACERO_1_4_GRADO40">#REF!</definedName>
    <definedName name="PUACERO_1_4_GRADO40_2">#N/A</definedName>
    <definedName name="PUACERO_1_GRADO40">#REF!</definedName>
    <definedName name="PUACERO_1_GRADO40_2">#N/A</definedName>
    <definedName name="PUACERO_3_4_GRADO40">#REF!</definedName>
    <definedName name="PUACERO_3_4_GRADO40_2">#N/A</definedName>
    <definedName name="PUACERO_3_8_GRADO40">#REF!</definedName>
    <definedName name="PUACERO_3_8_GRADO40_2">#N/A</definedName>
    <definedName name="PUADOQUINCLASICOGRIS_10X20X20">#REF!</definedName>
    <definedName name="PUADOQUINCLASICOGRIS_10X20X20_2">#N/A</definedName>
    <definedName name="PUALVIDR">[3]puertas!#REF!</definedName>
    <definedName name="pubañ2">[3]Volumenes!#REF!</definedName>
    <definedName name="pubañ3">[3]Volumenes!#REF!</definedName>
    <definedName name="pubaranda">#REF!</definedName>
    <definedName name="pubaranda_2">#N/A</definedName>
    <definedName name="pubaranda_3">#N/A</definedName>
    <definedName name="PUBLOQUES_4_ACERO_0.80">#REF!</definedName>
    <definedName name="PUBLOQUES_4_ACERO_0.80_2">#N/A</definedName>
    <definedName name="PUBLOQUES_6_ACERO_0.80">#REF!</definedName>
    <definedName name="PUBLOQUES_6_ACERO_0.80_2">#N/A</definedName>
    <definedName name="PUBLOQUES_8_ACERO_0.80">#REF!</definedName>
    <definedName name="PUBLOQUES_8_ACERO_0.80_2">#N/A</definedName>
    <definedName name="PUBLOQUES_8_ACERO_0.80_HOYOSLLENOS">#REF!</definedName>
    <definedName name="PUBLOQUES_8_ACERO_0.80_HOYOSLLENOS_2">#N/A</definedName>
    <definedName name="PUBLOQUESDE_8_ACERO_A_0.40_HOYOSLLENOS">#REF!</definedName>
    <definedName name="PUBLOQUESDE_8_ACERO_A_0.40_HOYOSLLENOS_2">#N/A</definedName>
    <definedName name="pucabezales">#REF!</definedName>
    <definedName name="PUCALICHE">#REF!</definedName>
    <definedName name="PUCALICHE_2">#N/A</definedName>
    <definedName name="PUCAMARAINSPECCION">#REF!</definedName>
    <definedName name="PUCAMARAINSPECCION_2">#N/A</definedName>
    <definedName name="PUCANTOS">#REF!</definedName>
    <definedName name="PUCANTOS_2">#N/A</definedName>
    <definedName name="PUCAOBA">[15]Mat!$D$104</definedName>
    <definedName name="PUCARETEO">#REF!</definedName>
    <definedName name="PUCARETEO_2">#N/A</definedName>
    <definedName name="pucastingbed">#REF!</definedName>
    <definedName name="PUCEMENTO">#REF!</definedName>
    <definedName name="PUCERAMICA15X15PARED">'[11]análisis de precios'!#REF!</definedName>
    <definedName name="PUCERAMICA30X30PARED">#REF!</definedName>
    <definedName name="PUCERAMICA30X30PARED_2">#N/A</definedName>
    <definedName name="PUCERAMICAITALIANAPARED">#REF!</definedName>
    <definedName name="PUCERAMICAITALIANAPARED_2">#N/A</definedName>
    <definedName name="PUCISTERNA">'[11]análisis de precios'!#REF!</definedName>
    <definedName name="PUCOEAP">[15]Mat!$D$142</definedName>
    <definedName name="PUCOLUMNAS_C1">'[22]Análisis de Precios'!$F$210</definedName>
    <definedName name="PUCOLUMNAS_C10">'[11]análisis de precios'!#REF!</definedName>
    <definedName name="PUCOLUMNAS_C11">'[11]análisis de precios'!#REF!</definedName>
    <definedName name="PUCOLUMNAS_C12">'[11]análisis de precios'!#REF!</definedName>
    <definedName name="PUCOLUMNAS_C2">#REF!</definedName>
    <definedName name="PUCOLUMNAS_C2_2">#N/A</definedName>
    <definedName name="PUCOLUMNAS_C3">#REF!</definedName>
    <definedName name="PUCOLUMNAS_C3_2">#N/A</definedName>
    <definedName name="PUCOLUMNAS_C4">#REF!</definedName>
    <definedName name="PUCOLUMNAS_C4_2">#N/A</definedName>
    <definedName name="PUCOLUMNAS_C9">'[11]análisis de precios'!#REF!</definedName>
    <definedName name="PUCOLUMNAS_CC">#REF!</definedName>
    <definedName name="PUCOLUMNAS_CC_2">#N/A</definedName>
    <definedName name="PUCOLUMNAS_CC1">#REF!</definedName>
    <definedName name="PUCOLUMNAS_CC1_2">#N/A</definedName>
    <definedName name="PUCOLUMNASASCENSOR">#REF!</definedName>
    <definedName name="PUCOLUMNASASCENSOR_2">#N/A</definedName>
    <definedName name="PUCONTEN">'[11]análisis de precios'!#REF!</definedName>
    <definedName name="PUDINTEL_10X20">#REF!</definedName>
    <definedName name="PUDINTEL_10X20_2">#N/A</definedName>
    <definedName name="PUDINTEL_15X40">#REF!</definedName>
    <definedName name="PUDINTEL_15X40_2">#N/A</definedName>
    <definedName name="PUDINTEL_20X40">#REF!</definedName>
    <definedName name="PUDINTEL_20X40_2">#N/A</definedName>
    <definedName name="Puerta_Corred._Alum__Anod._Bce._Vid._Mart._Nor.">[11]insumos!#REF!</definedName>
    <definedName name="Puerta_Corred._Alum__Anod._Bce._Vid._Transp.">[11]insumos!#REF!</definedName>
    <definedName name="Puerta_Corred._Alum__Anod._Nor._Vid._Bce._Liso">[11]insumos!#REF!</definedName>
    <definedName name="Puerta_Corred._Alum__Anod._Nor._Vid._Bce._Mart.">[11]insumos!#REF!</definedName>
    <definedName name="Puerta_Corred._Alum__Anod._Nor._Vid._Transp.">[11]insumos!#REF!</definedName>
    <definedName name="Puerta_corrediza___BCE._VID._TRANSP.">[11]insumos!#REF!</definedName>
    <definedName name="Puerta_corrediza___BCE._VID._TRANSP._LISO">[11]insumos!#REF!</definedName>
    <definedName name="Puerta_de_Pino_Apanelada">[11]insumos!#REF!</definedName>
    <definedName name="Puerta_Pino_Americano_Tratado">[11]insumos!#REF!</definedName>
    <definedName name="PUERTACA">#REF!</definedName>
    <definedName name="PUERTACAESP">#REF!</definedName>
    <definedName name="PUERTACAFRAN">#REF!</definedName>
    <definedName name="PUERTAPERF1X1YMALLA1CONTRA">#REF!</definedName>
    <definedName name="PUERTAPI">#REF!</definedName>
    <definedName name="PUERTAPI802102PAN">#REF!</definedName>
    <definedName name="PUERTAPI8021046PAN">#REF!</definedName>
    <definedName name="PUERTAPLE86210CRIS">#REF!</definedName>
    <definedName name="PUERTAPLY">#REF!</definedName>
    <definedName name="Puertas_de_Pino_T_Francesa">[11]insumos!#REF!</definedName>
    <definedName name="Puertas_de_Plywood">[11]insumos!#REF!</definedName>
    <definedName name="Puertas_de_Plywood_3_16">[11]insumos!#REF!</definedName>
    <definedName name="Puertas_Pino_Apanelada">[11]insumos!#REF!</definedName>
    <definedName name="PUFINOTECHOINCLINADO">#REF!</definedName>
    <definedName name="PUFINOTECHOINCLINADO_2">#N/A</definedName>
    <definedName name="PUFINOTECHOPLANO">#REF!</definedName>
    <definedName name="PUFINOTECHOPLANO_2">#N/A</definedName>
    <definedName name="PUGOTEROSCOLGANTES">#REF!</definedName>
    <definedName name="PUGOTEROSCOLGANTES_2">#N/A</definedName>
    <definedName name="PUHORMIGON_1_2_4">#REF!</definedName>
    <definedName name="PUHORMIGON_1_2_4_2">#N/A</definedName>
    <definedName name="PUHORMIGON1_3_5">#REF!</definedName>
    <definedName name="PUHORMIGON1_3_5_2">#N/A</definedName>
    <definedName name="puhormigon280">#REF!</definedName>
    <definedName name="PUHORMIGONCICLOPEO">#REF!</definedName>
    <definedName name="PUHORMIGONCICLOPEO_2">#N/A</definedName>
    <definedName name="PUHORMIGONSIMPLE210">#REF!</definedName>
    <definedName name="PUHORMIGONSIMPLE210_2">#N/A</definedName>
    <definedName name="puinyeccion">#REF!</definedName>
    <definedName name="PULESC">#REF!</definedName>
    <definedName name="pulgm">#REF!</definedName>
    <definedName name="Pulido_y_Brillado____De_Luxe">[22]Insumos!$B$241:$D$241</definedName>
    <definedName name="Pulido_y_Brillado_de_Piso">[11]insumos!#REF!</definedName>
    <definedName name="PULISTELOS1_2BAÑOS">#REF!</definedName>
    <definedName name="PULISTELOS1_2BAÑOS_2">#N/A</definedName>
    <definedName name="PULISTELOSBAÑOS">#REF!</definedName>
    <definedName name="PULISTELOSBAÑOS_2">#N/A</definedName>
    <definedName name="PULMES">#REF!</definedName>
    <definedName name="PULOSA">#REF!</definedName>
    <definedName name="PULOSA_2">#N/A</definedName>
    <definedName name="pulosaaproche">#REF!</definedName>
    <definedName name="pulosacalzada">#REF!</definedName>
    <definedName name="PULREPPVIEJO">#REF!</definedName>
    <definedName name="PULSUPER">#REF!</definedName>
    <definedName name="PULYCRISTAL">#REF!</definedName>
    <definedName name="PULYSAL">#REF!</definedName>
    <definedName name="PUMADERA">#REF!</definedName>
    <definedName name="PUMEZCLACALARENAPISOS">#REF!</definedName>
    <definedName name="PUMEZCLACALARENAPISOS_2">#N/A</definedName>
    <definedName name="PUMORTERO1_1">'[11]análisis de precios'!#REF!</definedName>
    <definedName name="PUMORTERO1_10COLOCARPISOS">#REF!</definedName>
    <definedName name="PUMORTERO1_10COLOCARPISOS_2">#N/A</definedName>
    <definedName name="PUMORTERO1_2">#REF!</definedName>
    <definedName name="PUMORTERO1_2_2">#N/A</definedName>
    <definedName name="PUMORTERO1_3">#REF!</definedName>
    <definedName name="PUMORTERO1_3_2">#N/A</definedName>
    <definedName name="PUMORTERO1_4PARAPAÑETE">#REF!</definedName>
    <definedName name="PUMORTERO1_4PARAPAÑETE_2">#N/A</definedName>
    <definedName name="PUMORTERO1_5DE1_3">#REF!</definedName>
    <definedName name="PUMORTERO1_5DE1_3_2">#N/A</definedName>
    <definedName name="PUMURO_M1">#REF!</definedName>
    <definedName name="PUMURO_M1_2">#N/A</definedName>
    <definedName name="PUMURO_M2">#REF!</definedName>
    <definedName name="PUMURO_M2_2">#N/A</definedName>
    <definedName name="punewjersey">#REF!</definedName>
    <definedName name="PUPAÑETEMAESTREADOEXTERIOR">#REF!</definedName>
    <definedName name="PUPAÑETEMAESTREADOEXTERIOR_2">#N/A</definedName>
    <definedName name="PUPAÑETEMAESTREADOINTERIOR">#REF!</definedName>
    <definedName name="PUPAÑETEMAESTREADOINTERIOR_2">#N/A</definedName>
    <definedName name="PUPAÑETEPULIDO">#REF!</definedName>
    <definedName name="PUPAÑETEPULIDO_2">#N/A</definedName>
    <definedName name="PUPAÑETETECHO">'[11]análisis de precios'!#REF!</definedName>
    <definedName name="PUPINO">[15]Mat!$D$105</definedName>
    <definedName name="PUPINTURAACRILICAEXTERIOR">'[11]análisis de precios'!#REF!</definedName>
    <definedName name="PUPINTURAACRILICAINTERIOR">'[11]análisis de precios'!#REF!</definedName>
    <definedName name="PUPINTURACAL">'[11]análisis de precios'!#REF!</definedName>
    <definedName name="PUPINTURAMANTENIMIENTO">'[11]análisis de precios'!#REF!</definedName>
    <definedName name="PUPISOCERAMICA_33X33">#REF!</definedName>
    <definedName name="PUPISOCERAMICA_33X33_2">#N/A</definedName>
    <definedName name="PUPISOCERAMICACRIOLLA20X20">'[11]análisis de precios'!#REF!</definedName>
    <definedName name="PUPISOGRANITO_40X40">#REF!</definedName>
    <definedName name="PUPISOGRANITO_40X40_2">#N/A</definedName>
    <definedName name="PURAMPAESCALERA">#REF!</definedName>
    <definedName name="PURAMPAESCALERA_2">#N/A</definedName>
    <definedName name="PUREPLANTEO">#REF!</definedName>
    <definedName name="PUREPLANTEO_2">#N/A</definedName>
    <definedName name="purta">[3]Volumenes!#REF!</definedName>
    <definedName name="PUSEPTICO">'[11]análisis de precios'!#REF!</definedName>
    <definedName name="putabletas">#REF!</definedName>
    <definedName name="PUTRAMPADEGRASA">#REF!</definedName>
    <definedName name="PUTRAMPADEGRASA_2">#N/A</definedName>
    <definedName name="PUVIGA">'[11]análisis de precios'!#REF!</definedName>
    <definedName name="puvigastransversales">#REF!</definedName>
    <definedName name="PUZABALETAPISO">#REF!</definedName>
    <definedName name="PUZABALETAPISO_2">#N/A</definedName>
    <definedName name="PUZABALETAS">#REF!</definedName>
    <definedName name="PUZABALETAS_2">#N/A</definedName>
    <definedName name="PUZAPATACOLUMNAS_C1">#REF!</definedName>
    <definedName name="PUZAPATACOLUMNAS_C1_2">#N/A</definedName>
    <definedName name="PUZAPATACOLUMNAS_C2">#REF!</definedName>
    <definedName name="PUZAPATACOLUMNAS_C2_2">#N/A</definedName>
    <definedName name="PUZAPATACOLUMNAS_C3">#REF!</definedName>
    <definedName name="PUZAPATACOLUMNAS_C3_2">#N/A</definedName>
    <definedName name="PUZAPATACOLUMNAS_C4">#REF!</definedName>
    <definedName name="PUZAPATACOLUMNAS_C4_2">#N/A</definedName>
    <definedName name="PUZAPATACOLUMNAS_CC">#REF!</definedName>
    <definedName name="PUZAPATACOLUMNAS_CC_2">#N/A</definedName>
    <definedName name="PUZAPATACOLUMNAS_CT">#REF!</definedName>
    <definedName name="PUZAPATACOLUMNAS_CT_2">#N/A</definedName>
    <definedName name="PUZAPATACOMBINADA_C1_C12">'[11]análisis de precios'!#REF!</definedName>
    <definedName name="PUZAPATACOMBINADA_C1_C4">'[11]análisis de precios'!#REF!</definedName>
    <definedName name="PUZAPATAMURO4">#REF!</definedName>
    <definedName name="PUZAPATAMURO4_2">#N/A</definedName>
    <definedName name="PUZAPATAMURO6">#REF!</definedName>
    <definedName name="PUZAPATAMURO6_2">#N/A</definedName>
    <definedName name="PUZAPATAMURO8">#REF!</definedName>
    <definedName name="PUZAPATAMURO8_2">#N/A</definedName>
    <definedName name="PUZAPATAMURORAMPA">'[22]Análisis de Precios'!$F$201</definedName>
    <definedName name="PUZOCALOCERAMICACRIOLLADE20">'[11]análisis de precios'!#REF!</definedName>
    <definedName name="PUZOCALOCERAMICACRIOLLADE33">#REF!</definedName>
    <definedName name="PUZOCALOCERAMICACRIOLLADE33_2">#N/A</definedName>
    <definedName name="PUZOCALOSGRANITO_7X40">#REF!</definedName>
    <definedName name="PUZOCALOSGRANITO_7X40_2">#N/A</definedName>
    <definedName name="PVARTIE586">#REF!</definedName>
    <definedName name="PVC">'[6]Pu-Sanit.'!$C$126</definedName>
    <definedName name="PVENTAABCO">#REF!</definedName>
    <definedName name="PVENTAABRONCE">#REF!</definedName>
    <definedName name="PVENTAAVIDRIOB">#REF!</definedName>
    <definedName name="PVENTBBVIDRIO">#REF!</definedName>
    <definedName name="PVENTBBVIDRIOB">#REF!</definedName>
    <definedName name="PVENTBCO">#REF!</definedName>
    <definedName name="PVENTSALAAMALUNATVC">#REF!</definedName>
    <definedName name="PVIBRAZO30X30BLANCO">#REF!</definedName>
    <definedName name="PVIBRAZO30X30COLOR">#REF!</definedName>
    <definedName name="PVIBRAZO30X30GRIS">#REF!</definedName>
    <definedName name="PVIBRAZO30X30VERDE">#REF!</definedName>
    <definedName name="PVIBRAZO40X40BLANCO">#REF!</definedName>
    <definedName name="PVIBRAZO40X40COLOR">#REF!</definedName>
    <definedName name="PVIBRAZO40X40GRIS">#REF!</definedName>
    <definedName name="PVIBRAZO40X40VERDE">#REF!</definedName>
    <definedName name="PVIBRORUSTICO30X30BLANCO">#REF!</definedName>
    <definedName name="PVIBRORUSTICO30X30COLOR">#REF!</definedName>
    <definedName name="PVIBRORUSTICO30X30GRIS">#REF!</definedName>
    <definedName name="PVIBRORUSTICO30X30ROJOVIVO">#REF!</definedName>
    <definedName name="PVIBRORUSTICO30X30VERDE">#REF!</definedName>
    <definedName name="PVOBRORUSTICO30X30CREMA">#REF!</definedName>
    <definedName name="PZ">#REF!</definedName>
    <definedName name="PZGRANITO30BCO">#REF!</definedName>
    <definedName name="PZGRANITO30GRIS">#REF!</definedName>
    <definedName name="PZGRANITO40BCO">#REF!</definedName>
    <definedName name="PZGRANITOBOTICELLI40BCO">#REF!</definedName>
    <definedName name="PZGRANITOBOTICELLI40COL">#REF!</definedName>
    <definedName name="PZGRANITOPERROY40">#REF!</definedName>
    <definedName name="PZMOSAICO25ROJ">#REF!</definedName>
    <definedName name="PZOCALOBARRO10X3">#REF!</definedName>
    <definedName name="PZOCESC12COL">#REF!</definedName>
    <definedName name="PZOCESC23BCO">#REF!</definedName>
    <definedName name="PZOCESC23COL">#REF!</definedName>
    <definedName name="PZOCESC23GRAVGRIS">#REF!</definedName>
    <definedName name="PZOCESC23GRAVSUPERBCO">#REF!</definedName>
    <definedName name="PZOCESC23GRIS">#REF!</definedName>
    <definedName name="PZOCESC4BCO">#REF!</definedName>
    <definedName name="PZOCESC4GRIS">#REF!</definedName>
    <definedName name="PZOCESCBOTIBCO">#REF!</definedName>
    <definedName name="PZOCESCBOTICOL">#REF!</definedName>
    <definedName name="PZOCESCPROYAL">#REF!</definedName>
    <definedName name="PZOCESCSUPERBCO">#REF!</definedName>
    <definedName name="PZOCESCSUPERCOL">#REF!</definedName>
    <definedName name="PZOCESCVIBCOL">#REF!</definedName>
    <definedName name="PZOCESCVIBGRIS">#REF!</definedName>
    <definedName name="QUICIOGRA30BCO">[17]Ana!$F$4841</definedName>
    <definedName name="QUICIOGRA40BCO">[17]Ana!$F$4848</definedName>
    <definedName name="QUICIOGRABOTI40COL">[17]Ana!$F$4834</definedName>
    <definedName name="QUICIOLAD">[17]Ana!$F$4862</definedName>
    <definedName name="QUICIOMOS25ROJ">[17]Ana!$F$4855</definedName>
    <definedName name="QUIEBRASOLESVERTCONTRA">#REF!</definedName>
    <definedName name="R_">[1]presup.!#REF!</definedName>
    <definedName name="rastra">'[20]listado equipos a utilizar'!#REF!</definedName>
    <definedName name="rastrapuas">'[20]listado equipos a utilizar'!#REF!</definedName>
    <definedName name="RE">[14]a!#REF!</definedName>
    <definedName name="Rebar">[23]Preferencias!$C$52:$C$59</definedName>
    <definedName name="Rec_Columna">[23]Preferencias!$F$55</definedName>
    <definedName name="Rec_Losa">[23]Preferencias!$F$57</definedName>
    <definedName name="Rec_Muros">[23]Preferencias!$F$58</definedName>
    <definedName name="Rec_Vigas">[23]Preferencias!$F$56</definedName>
    <definedName name="Rec_Zapata">[23]Preferencias!$F$53</definedName>
    <definedName name="RECOMAGRA">'[3]anal term'!#REF!</definedName>
    <definedName name="RECOMAGRAN">'[3]anal term'!#REF!</definedName>
    <definedName name="RecursosITem">[23]Recursos!$A$1:$A1984</definedName>
    <definedName name="RecursosPorProvincia">[23]Recursos!$A$1:$HJ$3110</definedName>
    <definedName name="RecursosProvincias">[23]Recursos!$A$1:$HJ$1</definedName>
    <definedName name="RecursosProvinciasSorteos">[23]Recursos!$A$2:$HJ$2218</definedName>
    <definedName name="REDBUSHG12X38">#REF!</definedName>
    <definedName name="REDPVCDREN3X112">#REF!</definedName>
    <definedName name="REDPVCDREN3X2">#REF!</definedName>
    <definedName name="REDPVCDREN4X2">#REF!</definedName>
    <definedName name="REDPVCDREN4X3">#REF!</definedName>
    <definedName name="REDPVCDREN6X4">#REF!</definedName>
    <definedName name="REDPVCPRES112X1">#REF!</definedName>
    <definedName name="REDPVCPRES2X1">#REF!</definedName>
    <definedName name="REDPVCPRES34X12">#REF!</definedName>
    <definedName name="REDPVCPRES4X2">#REF!</definedName>
    <definedName name="REDPVCPRES4X3">#REF!</definedName>
    <definedName name="reesti">#REF!</definedName>
    <definedName name="reestii">#REF!</definedName>
    <definedName name="reestiii">#REF!</definedName>
    <definedName name="reestiiii">#REF!</definedName>
    <definedName name="reg.compac.rell">'[35]Costos Mano de Obra'!$O$13</definedName>
    <definedName name="reg.fro.niv.hormigon">'[19]Analisis Unitarios'!$F$110</definedName>
    <definedName name="reg.niv.hid.mat">'[19]Analisis Unitarios'!$E$586</definedName>
    <definedName name="REG10104CRIOLLO">#REF!</definedName>
    <definedName name="REG12124CRIOLLO">#REF!</definedName>
    <definedName name="REG44USA">#REF!</definedName>
    <definedName name="REG55USA">#REF!</definedName>
    <definedName name="REG664CRIOLLO">#REF!</definedName>
    <definedName name="REG884CRIOLLO">#REF!</definedName>
    <definedName name="regado.hormigon">'[35]Costos Mano de Obra'!$O$41</definedName>
    <definedName name="Regado_y_Compactación_Tosca___A_M">[11]insumos!#REF!</definedName>
    <definedName name="REGISTRO">#REF!</definedName>
    <definedName name="REGLA">#REF!</definedName>
    <definedName name="Regla_para_Pañete____Preparada">[22]Insumos!$B$76:$D$76</definedName>
    <definedName name="rei">#REF!</definedName>
    <definedName name="reii">#REF!</definedName>
    <definedName name="reiii">#REF!</definedName>
    <definedName name="reiiii">#REF!</definedName>
    <definedName name="REJILLAPISO">#REF!</definedName>
    <definedName name="REJILLAPISOALUM">#REF!</definedName>
    <definedName name="Rell.caliche">'[35]Insumos materiales'!$J$32</definedName>
    <definedName name="RELLCOMP">'[3]anal term'!#REF!</definedName>
    <definedName name="RELLENO">'[15]Anal. horm.'!$F$43</definedName>
    <definedName name="RELLENOCAL">[17]Ana!$F$5008</definedName>
    <definedName name="RELLENOCALEQ">[17]Ana!$F$5015</definedName>
    <definedName name="RELLENOCALGRAN">[17]Ana!$F$5022</definedName>
    <definedName name="RELLENOCALGRANEQ">[17]Ana!$F$5030</definedName>
    <definedName name="RELLENOGRAN">[17]Ana!$F$4995</definedName>
    <definedName name="RELLENOGRANEQ">[17]Ana!$F$5002</definedName>
    <definedName name="RELLENOGRANZOTECONTRA">#REF!</definedName>
    <definedName name="RELLENOREP">[17]Ana!$F$5035</definedName>
    <definedName name="RELLENOREPEQ">[17]Ana!$F$5041</definedName>
    <definedName name="Remoción_de_Capa_Vegetal">[11]insumos!#REF!</definedName>
    <definedName name="REMOCIONCVMANO">[17]Ana!$F$5045</definedName>
    <definedName name="REMREINSTTRANSFCONTRA">#REF!</definedName>
    <definedName name="rend.retro.3m">'[19]Analisis Unitarios'!$E$528</definedName>
    <definedName name="RENDBLOQUES">[33]Rndmto!$C$6</definedName>
    <definedName name="REPAGUA1CONTRA">#REF!</definedName>
    <definedName name="REPAGUA2CONTRA">#REF!</definedName>
    <definedName name="REPARRASTRE4CONTRA">#REF!</definedName>
    <definedName name="REPARRASTRE6CONTRA">#REF!</definedName>
    <definedName name="REPELLO">#REF!</definedName>
    <definedName name="REPELLOTECHO">[17]Ana!$F$392</definedName>
    <definedName name="REPLANTEO">[17]Ana!$F$5059</definedName>
    <definedName name="REPLANTEOM">[17]Ana!$F$5060</definedName>
    <definedName name="REPLANTEOM2">#REF!</definedName>
    <definedName name="REREPOS">'[15]Anal. horm.'!$F$35</definedName>
    <definedName name="RESANE">[17]Ana!$F$380</definedName>
    <definedName name="RESU">#REF!</definedName>
    <definedName name="retui">#REF!</definedName>
    <definedName name="retuii">#REF!</definedName>
    <definedName name="retuiii">#REF!</definedName>
    <definedName name="retuiiii">#REF!</definedName>
    <definedName name="REUBPLANTA400CONTRA">#REF!</definedName>
    <definedName name="REUBSWTRANSF1000CONTRA">#REF!</definedName>
    <definedName name="REVCECRI15A20">#REF!</definedName>
    <definedName name="REVCER01">[17]Ana!$F$5072</definedName>
    <definedName name="REVCER09">[17]Ana!$F$5080</definedName>
    <definedName name="REVLAD248">[17]Ana!$F$5093</definedName>
    <definedName name="REVLADBIS228">[17]Ana!$F$5086</definedName>
    <definedName name="ROBLEBRA">#REF!</definedName>
    <definedName name="rodillo">'[20]listado equipos a utilizar'!#REF!</definedName>
    <definedName name="rodneu">'[20]listado equipos a utilizar'!#REF!</definedName>
    <definedName name="ROSETA">#REF!</definedName>
    <definedName name="roti">#REF!</definedName>
    <definedName name="rotii">#REF!</definedName>
    <definedName name="rotiii">#REF!</definedName>
    <definedName name="rotiiii">#REF!</definedName>
    <definedName name="RUSTICO">#REF!</definedName>
    <definedName name="rvesti">#REF!</definedName>
    <definedName name="rvestii">#REF!</definedName>
    <definedName name="rvestiii">#REF!</definedName>
    <definedName name="rvestiiii">#REF!</definedName>
    <definedName name="S">[12]a!#REF!</definedName>
    <definedName name="SALARIO">'[30]Mano de Obra'!$D$4</definedName>
    <definedName name="SALCAL">[17]Ana!$F$3444</definedName>
    <definedName name="SALTEL">[17]Ana!$F$3454</definedName>
    <definedName name="salud">[12]a!#REF!</definedName>
    <definedName name="SDFSDD">#REF!</definedName>
    <definedName name="Seguetas____Ultra">[11]insumos!#REF!</definedName>
    <definedName name="SegundoNivel">[23]Preferencias!$D$12</definedName>
    <definedName name="SEGUROS">#REF!</definedName>
    <definedName name="senai">#REF!</definedName>
    <definedName name="senaii">#REF!</definedName>
    <definedName name="senaiii">#REF!</definedName>
    <definedName name="senaiiii">#REF!</definedName>
    <definedName name="SEPTICOCAL">[17]Ana!$F$3709</definedName>
    <definedName name="SEPTICOROC">[17]Ana!$F$3724</definedName>
    <definedName name="SEPTICOTIE">[17]Ana!$F$3739</definedName>
    <definedName name="Servicio.Vaciado.con.bomba">'[35]Insumos materiales'!$J$45</definedName>
    <definedName name="ShapeHSSR">'[23]AISC 13th Ed. Properties Viewer'!$FG$2:$FG$369</definedName>
    <definedName name="SIFON2">'[6]Pu-Sanit.'!$C$148</definedName>
    <definedName name="SIFONFREGPVC">#REF!</definedName>
    <definedName name="SIFONLAVCROM">#REF!</definedName>
    <definedName name="SIFONLAVPVC">#REF!</definedName>
    <definedName name="SIFONPVC112">#REF!</definedName>
    <definedName name="SIFONPVC2">#REF!</definedName>
    <definedName name="SIFONPVC3">#REF!</definedName>
    <definedName name="SIFONPVC4">#REF!</definedName>
    <definedName name="sigaesplael">'[3]Ana-elect.'!#REF!</definedName>
    <definedName name="SILICONE">#REF!</definedName>
    <definedName name="SILICOOL">[17]Ana!$F$3331</definedName>
    <definedName name="SistemaCimentacion">[23]Preferencias!$I$6</definedName>
    <definedName name="solap">#REF!</definedName>
    <definedName name="solvente">#REF!</definedName>
    <definedName name="Sorteo">[23]Preferencias!$I$5</definedName>
    <definedName name="SUB">#REF!</definedName>
    <definedName name="SUB_2">#N/A</definedName>
    <definedName name="SUB_3">#N/A</definedName>
    <definedName name="SUBAREMES01">#REF!</definedName>
    <definedName name="SUBAREPOL02">#REF!</definedName>
    <definedName name="SUBAREPOL03">#REF!</definedName>
    <definedName name="SUBAREPOL04">#REF!</definedName>
    <definedName name="SUBAREPOL05">#REF!</definedName>
    <definedName name="SUBAREPOL06">#REF!</definedName>
    <definedName name="SUBBASE">#REF!</definedName>
    <definedName name="SUBBLO10MES02">#REF!</definedName>
    <definedName name="SUBBLO10MES03">#REF!</definedName>
    <definedName name="SUBBLO10MES04">#REF!</definedName>
    <definedName name="SUBBLO10MES05">#REF!</definedName>
    <definedName name="SUBBLO10MES06">#REF!</definedName>
    <definedName name="SUBBLO10POL02">#REF!</definedName>
    <definedName name="SUBBLO10POL03">#REF!</definedName>
    <definedName name="SUBBLO10POL04">#REF!</definedName>
    <definedName name="SUBBLO10POL05">#REF!</definedName>
    <definedName name="SUBBLO10POL06">#REF!</definedName>
    <definedName name="SUBBLO12MES02">#REF!</definedName>
    <definedName name="SUBBLO12MES03">#REF!</definedName>
    <definedName name="SUBBLO12MES04">#REF!</definedName>
    <definedName name="SUBBLO12MES05">#REF!</definedName>
    <definedName name="SUBBLO12MES06">#REF!</definedName>
    <definedName name="SUBBLO12POL02">#REF!</definedName>
    <definedName name="SUBBLO12POL03">#REF!</definedName>
    <definedName name="SUBBLO12POL04">#REF!</definedName>
    <definedName name="SUBBLO12POL05">#REF!</definedName>
    <definedName name="SUBBLO12POL06">#REF!</definedName>
    <definedName name="SUBBLO4MES02">#REF!</definedName>
    <definedName name="SUBBLO4MES03">#REF!</definedName>
    <definedName name="SUBBLO4MES04">#REF!</definedName>
    <definedName name="SUBBLO4MES05">#REF!</definedName>
    <definedName name="SUBBLO4MES06">#REF!</definedName>
    <definedName name="SUBBLO4POL02">#REF!</definedName>
    <definedName name="SUBBLO4POL03">#REF!</definedName>
    <definedName name="SUBBLO4POL04">#REF!</definedName>
    <definedName name="SUBBLO4POL05">#REF!</definedName>
    <definedName name="SUBBLO4POL06">#REF!</definedName>
    <definedName name="SUBBLO6MES02">#REF!</definedName>
    <definedName name="SUBBLO6MES03">#REF!</definedName>
    <definedName name="SUBBLO6MES04">#REF!</definedName>
    <definedName name="SUBBLO6MES05">#REF!</definedName>
    <definedName name="SUBBLO6MES06">#REF!</definedName>
    <definedName name="SUBBLO6POL02">#REF!</definedName>
    <definedName name="SUBBLO6POL03">#REF!</definedName>
    <definedName name="SUBBLO6POL04">#REF!</definedName>
    <definedName name="SUBBLO6POL05">#REF!</definedName>
    <definedName name="SUBBLO6POL06">#REF!</definedName>
    <definedName name="SUBBLO8MES02">#REF!</definedName>
    <definedName name="SUBBLO8MES03">#REF!</definedName>
    <definedName name="SUBBLO8MES04">#REF!</definedName>
    <definedName name="SUBBLO8MES05">#REF!</definedName>
    <definedName name="SUBBLO8MES06">#REF!</definedName>
    <definedName name="SUBBLO8POL02">#REF!</definedName>
    <definedName name="SUBBLO8POL03">#REF!</definedName>
    <definedName name="SUBBLO8POL04">#REF!</definedName>
    <definedName name="SUBBLO8POL05">#REF!</definedName>
    <definedName name="SUBBLO8POL06">#REF!</definedName>
    <definedName name="SUBFDAPOL02">#REF!</definedName>
    <definedName name="SUBFDAPOL03">#REF!</definedName>
    <definedName name="SUBFDAPOL04">#REF!</definedName>
    <definedName name="SUBFDAPOL05">#REF!</definedName>
    <definedName name="SUBFDAPOL06">#REF!</definedName>
    <definedName name="SUBGRAMES01">#REF!</definedName>
    <definedName name="SUBGRAPOL02">#REF!</definedName>
    <definedName name="SUBGRAPOL03">#REF!</definedName>
    <definedName name="SUBGRAPOL04">#REF!</definedName>
    <definedName name="SUBGRAPOL05">#REF!</definedName>
    <definedName name="SUBGRAPOL06">#REF!</definedName>
    <definedName name="Subida.Mat.pintura">'[35]Costos Mano de Obra'!$O$55</definedName>
    <definedName name="Subida__Bajada_y_Transporte_Cemento">#REF!</definedName>
    <definedName name="Subida__Bajada_y_Transporte_Cemento_2">#N/A</definedName>
    <definedName name="Subida__Bajada_y_Transporte_Cemento_3">#N/A</definedName>
    <definedName name="subtotal">#REF!</definedName>
    <definedName name="subtotal_2">"$#REF!.$H$59"</definedName>
    <definedName name="subtotal_3">"$#REF!.$H$59"</definedName>
    <definedName name="SUBTOTAL1">#REF!</definedName>
    <definedName name="SUBTOTAL1_2">"$#REF!.$H$52"</definedName>
    <definedName name="SUBTOTAL1_3">"$#REF!.$H$52"</definedName>
    <definedName name="SUBTOTALA">#REF!</definedName>
    <definedName name="SUBTOTALA_2">"$#REF!.$M$53"</definedName>
    <definedName name="SUBTOTALA_3">"$#REF!.$M$53"</definedName>
    <definedName name="SUBTOTALGASTOSGENERALES">#REF!</definedName>
    <definedName name="SUBTOTALGASTOSGENERALES_2">"$#REF!.$H$67"</definedName>
    <definedName name="SUBTOTALGASTOSGENERALES_3">"$#REF!.$H$67"</definedName>
    <definedName name="SUBTOTALGASTOSGENERALES1">#REF!</definedName>
    <definedName name="SUBTOTALGASTOSGENERALES1_2">"$#REF!.$H$59"</definedName>
    <definedName name="SUBTOTALGASTOSGENERALES1_3">"$#REF!.$H$59"</definedName>
    <definedName name="subtotalgeneral">#REF!</definedName>
    <definedName name="SUBTOTALPRESU">#REF!</definedName>
    <definedName name="SUBTOTALPRESU_2">"$#REF!.$F$52"</definedName>
    <definedName name="SUBTOTALPRESU_3">"$#REF!.$F$52"</definedName>
    <definedName name="SUELDO">#REF!</definedName>
    <definedName name="SUELDO_2">"$#REF!.$#REF!$#REF!"</definedName>
    <definedName name="SUELDO_3">"$#REF!.$#REF!$#REF!"</definedName>
    <definedName name="sum.coloc..gravo.arena">'[19]Analisis Unitarios'!$E$614</definedName>
    <definedName name="sum.coloc.tub.18">'[19]Analisis Unitarios'!$E$1116</definedName>
    <definedName name="sum.coloc.tub.21">'[19]Analisis Unitarios'!$E$1068</definedName>
    <definedName name="sum.coloc.tub.24">'[19]Analisis Unitarios'!$E$1021</definedName>
    <definedName name="sum.coloc.tub.42">'[19]Analisis Unitarios'!$E$925</definedName>
    <definedName name="sum.coloc.tub.60">'[19]Analisis Unitarios'!$E$829</definedName>
    <definedName name="sum.coloc.tub.8">'[19]Analisis Unitarios'!$E$1164</definedName>
    <definedName name="SUMA2N">[15]Jornal!$D$27</definedName>
    <definedName name="SUMA3N">[15]Jornal!$D$28</definedName>
    <definedName name="SUMA6N">[15]Jornal!$D$31</definedName>
    <definedName name="Suministro_y_Regado_de_Tierra_Negra">[11]insumos!#REF!</definedName>
    <definedName name="SUMINISTROS">#REF!</definedName>
    <definedName name="t" localSheetId="0">todas las hojas !$A$1:$G$3</definedName>
    <definedName name="t">todas las hojas !#REF!</definedName>
    <definedName name="TABIQUESBAÑOSM2CONTRA">#REF!</definedName>
    <definedName name="TablaPuertas">'[23]Puertas-Ventanas'!$A$2:$X$76</definedName>
    <definedName name="tablestacas">#REF!</definedName>
    <definedName name="TABLETAS">#REF!</definedName>
    <definedName name="TABLETAS_2">#N/A</definedName>
    <definedName name="TABLETAS_3">#N/A</definedName>
    <definedName name="TACISHG">[15]Mat!$D$91</definedName>
    <definedName name="TANGIT">'[3]Pu-Sanit.'!$C$130</definedName>
    <definedName name="TANQUEAGUA">#REF!</definedName>
    <definedName name="TAPACISALUM2727">#REF!</definedName>
    <definedName name="TAPAINODNAT">#REF!</definedName>
    <definedName name="TAPE">#REF!</definedName>
    <definedName name="TAPONREG2">#REF!</definedName>
    <definedName name="TAPONREG3">#REF!</definedName>
    <definedName name="TAPONREG4">#REF!</definedName>
    <definedName name="TARRANC">'[3]anal term'!#REF!</definedName>
    <definedName name="TARUGO">#REF!</definedName>
    <definedName name="TC">'[30]Mano de Obra'!$D$14</definedName>
    <definedName name="TC220V">'[3]Ana-elect.'!#REF!</definedName>
    <definedName name="TECHOASBTIJPIN">[17]Ana!$F$5107</definedName>
    <definedName name="TECHOTEJASFFORROCAO">[17]Ana!$F$5131</definedName>
    <definedName name="TECHOTEJASFFORROCED">[17]Ana!$F$5155</definedName>
    <definedName name="TECHOTEJASFFORROPINTRA">[17]Ana!$F$5179</definedName>
    <definedName name="TECHOTEJASFFORROROBBRA">[17]Ana!$F$5203</definedName>
    <definedName name="TECHOTEJCURVFORROCAO">[17]Ana!$F$5230</definedName>
    <definedName name="TECHOTEJCURVFORROCED">[17]Ana!$F$5257</definedName>
    <definedName name="TECHOTEJCURVFORROPINTRA">[17]Ana!$F$5284</definedName>
    <definedName name="TECHOTEJCURVFORROROBBRA">[17]Ana!$F$5311</definedName>
    <definedName name="TECHOTEJCURVSOBREFINO">[17]Ana!$F$5321</definedName>
    <definedName name="TECHOTEJCURVTIJPIN">[17]Ana!$F$5333</definedName>
    <definedName name="TECHOZIN26TIJPIN">[17]Ana!$F$5344</definedName>
    <definedName name="TEECPVC12">#REF!</definedName>
    <definedName name="TEECPVC34">#REF!</definedName>
    <definedName name="TEEHG1">#REF!</definedName>
    <definedName name="TEEHG112">#REF!</definedName>
    <definedName name="TEEHG12">#REF!</definedName>
    <definedName name="TEEHG2">#REF!</definedName>
    <definedName name="TEEHG212">#REF!</definedName>
    <definedName name="TEEHG3">#REF!</definedName>
    <definedName name="TEEHG34">#REF!</definedName>
    <definedName name="TEEHG4">#REF!</definedName>
    <definedName name="TEEPVCDREN2X2">#REF!</definedName>
    <definedName name="TEEPVCDREN3X2">#REF!</definedName>
    <definedName name="TEEPVCDREN3X3">#REF!</definedName>
    <definedName name="TEEPVCDREN4X2">#REF!</definedName>
    <definedName name="TEEPVCDREN4X3">#REF!</definedName>
    <definedName name="TEEPVCDREN4X4">#REF!</definedName>
    <definedName name="TEEPVCDREN6X3">#REF!</definedName>
    <definedName name="TEEPVCDREN6X4">#REF!</definedName>
    <definedName name="TEEPVCDREN6X6">#REF!</definedName>
    <definedName name="TEEPVCPRES1">#REF!</definedName>
    <definedName name="TEEPVCPRES112">#REF!</definedName>
    <definedName name="TEEPVCPRES12">#REF!</definedName>
    <definedName name="TEEPVCPRES2">#REF!</definedName>
    <definedName name="TEEPVCPRES3">#REF!</definedName>
    <definedName name="TEEPVCPRES34">#REF!</definedName>
    <definedName name="TEEPVCPRES4">#REF!</definedName>
    <definedName name="TEEPVCPRES6">#REF!</definedName>
    <definedName name="TEFLON">#REF!</definedName>
    <definedName name="TEJA">[15]Mat!$D$95</definedName>
    <definedName name="TEJAASFINST">#REF!</definedName>
    <definedName name="TercerNivel">[23]Preferencias!$D$13</definedName>
    <definedName name="TerrenoNatural">[23]Preferencias!$D$10</definedName>
    <definedName name="tetuii">#REF!</definedName>
    <definedName name="THINNER">#REF!</definedName>
    <definedName name="tie">#REF!</definedName>
    <definedName name="tiempo.capataz">'[19]Analisis Unitarios'!$K$5</definedName>
    <definedName name="tiempo.giro.180grados.retro.exc.4.5m">'[19]Analisis Unitarios'!$E$406</definedName>
    <definedName name="tiempo.giro.90grados.retro.carguio.3m">'[19]Analisis Unitarios'!$E$442</definedName>
    <definedName name="tiempo.sereno">'[19]Analisis Unitarios'!$K$4</definedName>
    <definedName name="TIMBRE">[17]Ana!$F$3465</definedName>
    <definedName name="TINACOS">#REF!</definedName>
    <definedName name="_xlnm.Print_Titles" localSheetId="0">PRESUPUESTO!$1:$9</definedName>
    <definedName name="_xlnm.Print_Titles">#REF!</definedName>
    <definedName name="tiza">#REF!</definedName>
    <definedName name="TNC">'[2]Mano Obra'!$D$17</definedName>
    <definedName name="TO">[12]a!#REF!</definedName>
    <definedName name="Tolas">#REF!</definedName>
    <definedName name="Tolas_2">"$#REF!.$B$13"</definedName>
    <definedName name="Tolas_3">"$#REF!.$B$13"</definedName>
    <definedName name="Tope_de_Marmolite_C_Normal">[11]insumos!#REF!</definedName>
    <definedName name="TOPEMARMOLITE">#REF!</definedName>
    <definedName name="TOPOG">[15]Jornal!$D$21</definedName>
    <definedName name="TOPOGRAFIA">#REF!</definedName>
    <definedName name="TOPOGRAFIA_2">#N/A</definedName>
    <definedName name="TOPOGRAFIA_3">#N/A</definedName>
    <definedName name="Topografo">[23]Preferencias!$I$25</definedName>
    <definedName name="TOPPING">'[34]analisis h-a '!#REF!</definedName>
    <definedName name="TORN3X38">#REF!</definedName>
    <definedName name="TORNILLO">#REF!</definedName>
    <definedName name="TORNILLOS">#REF!</definedName>
    <definedName name="TORNILLOS_2">"$#REF!.$B$#REF!"</definedName>
    <definedName name="TORNILLOS_3">"$#REF!.$B$#REF!"</definedName>
    <definedName name="Tornillos_5_x3_8">#REF!</definedName>
    <definedName name="Tornillos_5_x3_8_2">#N/A</definedName>
    <definedName name="Tornillos_5_x3_8_3">#N/A</definedName>
    <definedName name="TORNILLOSFIJARARAN">#REF!</definedName>
    <definedName name="Tosca">[11]insumos!#REF!</definedName>
    <definedName name="tosi">#REF!</definedName>
    <definedName name="tosii">#REF!</definedName>
    <definedName name="tosiii">#REF!</definedName>
    <definedName name="tosiiii">#REF!</definedName>
    <definedName name="TotalContratado">[23]Finanzas!$K$13</definedName>
    <definedName name="TotalCubicaciones">[23]Finanzas!$C$26</definedName>
    <definedName name="TotalEjecutado">[23]Finanzas!$K$15</definedName>
    <definedName name="totalgeneral">#REF!</definedName>
    <definedName name="totalgeneral_2">"$#REF!.$M$56"</definedName>
    <definedName name="totalgeneral_3">"$#REF!.$M$56"</definedName>
    <definedName name="TotalPagado">[23]Finanzas!$F$26</definedName>
    <definedName name="trabajadoresConstruccion">[23]Preferencias!$I$9:$I$15</definedName>
    <definedName name="tractorm">'[20]listado equipos a utilizar'!#REF!</definedName>
    <definedName name="TRAGRACAL">[17]Ana!$F$4314</definedName>
    <definedName name="TRAGRAROC">[17]Ana!$F$4323</definedName>
    <definedName name="TRAGRATIE">[17]Ana!$F$4332</definedName>
    <definedName name="TRANINSTVENTYPTA">#REF!</definedName>
    <definedName name="TRANSF750KVACONTRA">#REF!</definedName>
    <definedName name="TRANSMINBARRO">#REF!</definedName>
    <definedName name="transpasf">'[20]listado equipos a utilizar'!#REF!</definedName>
    <definedName name="transporte">'[28]Resumen Precio Equipos'!$C$30</definedName>
    <definedName name="TRANSPTINA">#REF!</definedName>
    <definedName name="TRANSTEJA165000">#REF!</definedName>
    <definedName name="TRANSTEJA16INT">#REF!</definedName>
    <definedName name="TRANSTEJA185000">#REF!</definedName>
    <definedName name="TRANSTEJA18INT">#REF!</definedName>
    <definedName name="Tratamiento_Moldes_para_Barandilla">#REF!</definedName>
    <definedName name="Tratamiento_Moldes_para_Barandilla_2">#N/A</definedName>
    <definedName name="Tratamiento_Moldes_para_Barandilla_3">#N/A</definedName>
    <definedName name="TRATARMADERA">'[17]Ins 2'!$E$51</definedName>
    <definedName name="TRIPLESEAL">#REF!</definedName>
    <definedName name="truct">[28]MATERIALES!#REF!</definedName>
    <definedName name="tub6x14">[16]Analisis!$G$2304</definedName>
    <definedName name="tub8x12">[16]Analisis!$G$2313</definedName>
    <definedName name="tub8x516">[16]Analisis!$G$2322</definedName>
    <definedName name="tubai">#REF!</definedName>
    <definedName name="tubaii">#REF!</definedName>
    <definedName name="tubaiii">#REF!</definedName>
    <definedName name="tubaiiii">#REF!</definedName>
    <definedName name="tubei">#REF!</definedName>
    <definedName name="tubeii">#REF!</definedName>
    <definedName name="tubeiii">#REF!</definedName>
    <definedName name="tubeiiii">#REF!</definedName>
    <definedName name="TUBEMT2">'[15]PU-Elect.'!$D$121</definedName>
    <definedName name="TUBEMT4">'[15]PU-Elect.'!$D$123</definedName>
    <definedName name="tubi">#REF!</definedName>
    <definedName name="tubii">#REF!</definedName>
    <definedName name="tubiii">#REF!</definedName>
    <definedName name="tubiiii">#REF!</definedName>
    <definedName name="TUBO140">'[6]Pu-Sanit.'!$C$246</definedName>
    <definedName name="TUBO221">'[15]Pu-Sanit.'!$C$183</definedName>
    <definedName name="TUBO241">'[6]Pu-Sanit.'!$C$168</definedName>
    <definedName name="TUBO321">'[15]Pu-Sanit.'!$C$185</definedName>
    <definedName name="TUBO340">'[3]Pu-Sanit.'!$C$249</definedName>
    <definedName name="TUBO626">'[15]Pu-Sanit.'!$C$178</definedName>
    <definedName name="TUBOCPVC12">#REF!</definedName>
    <definedName name="TUBOCPVC34">#REF!</definedName>
    <definedName name="TUBOFLEXC">#REF!</definedName>
    <definedName name="TUBOFLEXCINO">#REF!</definedName>
    <definedName name="TUBOFLEXCLAV">#REF!</definedName>
    <definedName name="TUBOFLEXI">#REF!</definedName>
    <definedName name="TUBOFLEXL">#REF!</definedName>
    <definedName name="TUBOFLEXP">#REF!</definedName>
    <definedName name="TUBOFLUO4">#REF!</definedName>
    <definedName name="TUBOHG1">#REF!</definedName>
    <definedName name="TUBOHG112">#REF!</definedName>
    <definedName name="TUBOHG12">#REF!</definedName>
    <definedName name="TUBOHG2">#REF!</definedName>
    <definedName name="TUBOHG212">#REF!</definedName>
    <definedName name="TUBOHG3">#REF!</definedName>
    <definedName name="TUBOHG34">#REF!</definedName>
    <definedName name="TUBOHG4">#REF!</definedName>
    <definedName name="tuboi">#REF!</definedName>
    <definedName name="tuboii">#REF!</definedName>
    <definedName name="tuboiii">#REF!</definedName>
    <definedName name="tuboiiii">#REF!</definedName>
    <definedName name="TUBOPVCDREN112">#REF!</definedName>
    <definedName name="TUBOPVCPRES1">#REF!</definedName>
    <definedName name="TUBOPVCPRES112">#REF!</definedName>
    <definedName name="TUBOPVCPRES12">#REF!</definedName>
    <definedName name="TUBOPVCPRES2">#REF!</definedName>
    <definedName name="TUBOPVCPRES3">#REF!</definedName>
    <definedName name="TUBOPVCPRES34">#REF!</definedName>
    <definedName name="TUBOPVCPRES4">#REF!</definedName>
    <definedName name="TUBOPVCPRES6">#REF!</definedName>
    <definedName name="TUBOPVCSDR21X2">#REF!</definedName>
    <definedName name="TUBOPVCSDR21X3">#REF!</definedName>
    <definedName name="TUBOPVCSDR21X4">#REF!</definedName>
    <definedName name="TUBOPVCSDR21X6">#REF!</definedName>
    <definedName name="TUBOPVCSDR21X8">#REF!</definedName>
    <definedName name="TUBOPVCSDR26X1">#REF!</definedName>
    <definedName name="TUBOPVCSDR26X112">#REF!</definedName>
    <definedName name="TUBOPVCSDR26X12">#REF!</definedName>
    <definedName name="TUBOPVCSDR26X2">#REF!</definedName>
    <definedName name="TUBOPVCSDR26X3">#REF!</definedName>
    <definedName name="TUBOPVCSDR26X34">#REF!</definedName>
    <definedName name="TUBOPVCSDR26X4">#REF!</definedName>
    <definedName name="TUBOPVCSDR26X6">#REF!</definedName>
    <definedName name="TUBOPVCSDR26X8">#REF!</definedName>
    <definedName name="TUBOPVCSDR41X2">#REF!</definedName>
    <definedName name="TUBOPVCSDR41X3">#REF!</definedName>
    <definedName name="TUBOPVCSDR41X4">#REF!</definedName>
    <definedName name="TUBOPVCSDR41X6">#REF!</definedName>
    <definedName name="TUBOPVCSDR41X8">#REF!</definedName>
    <definedName name="tubui">#REF!</definedName>
    <definedName name="tubuii">#REF!</definedName>
    <definedName name="tubuiii">#REF!</definedName>
    <definedName name="tubuiiii">#REF!</definedName>
    <definedName name="ud">#REF!</definedName>
    <definedName name="UD.">#REF!</definedName>
    <definedName name="UNI12HG">'[6]Pu-Sanit.'!$C$251</definedName>
    <definedName name="UNIDAD">#REF!</definedName>
    <definedName name="Unidades">[23]Preferencias!$C$27:$C$50</definedName>
    <definedName name="UNIONPVCPRES1">#REF!</definedName>
    <definedName name="UNIONPVCPRES112">#REF!</definedName>
    <definedName name="UNIONPVCPRES12">#REF!</definedName>
    <definedName name="UNIONPVCPRES2">#REF!</definedName>
    <definedName name="UNIONPVCPRES3">#REF!</definedName>
    <definedName name="UNIONPVCPRES34">#REF!</definedName>
    <definedName name="UNIONPVCPRES4">#REF!</definedName>
    <definedName name="UNIONUNI12HG">#REF!</definedName>
    <definedName name="us">#REF!</definedName>
    <definedName name="uso.vibrador">'[35]Costos Mano de Obra'!$O$42</definedName>
    <definedName name="usos">#REF!</definedName>
    <definedName name="USOSMADERA">#REF!</definedName>
    <definedName name="VABOPE">[15]Mat!$D$127</definedName>
    <definedName name="VACC">[18]Precio!$F$31</definedName>
    <definedName name="vaciado">#REF!</definedName>
    <definedName name="VACIADOAMANO">[17]Ana!$F$3213</definedName>
    <definedName name="VACZ">[18]Precio!$F$30</definedName>
    <definedName name="VAIVEN">#REF!</definedName>
    <definedName name="VALOR">#REF!</definedName>
    <definedName name="valor2">[10]Analisis!#REF!</definedName>
    <definedName name="valor2_1">#N/A</definedName>
    <definedName name="valor2_2">#N/A</definedName>
    <definedName name="valor2_3">#N/A</definedName>
    <definedName name="valora">#REF!</definedName>
    <definedName name="valora_2">"$#REF!.$I$1:$I$65534"</definedName>
    <definedName name="valora_3">"$#REF!.$I$1:$I$65534"</definedName>
    <definedName name="VALORM">#REF!</definedName>
    <definedName name="valorp">#REF!</definedName>
    <definedName name="valorp_2">"$#REF!.$K$1:$K$65534"</definedName>
    <definedName name="valorp_3">"$#REF!.$K$1:$K$65534"</definedName>
    <definedName name="VALORPRESUPUESTO">#REF!</definedName>
    <definedName name="VALORPRESUPUESTO_2">"$#REF!.$F$1:$F$65534"</definedName>
    <definedName name="VALORPRESUPUESTO_3">"$#REF!.$F$1:$F$65534"</definedName>
    <definedName name="VALORQ">#REF!</definedName>
    <definedName name="VALORT">#REF!</definedName>
    <definedName name="VALORV">#REF!</definedName>
    <definedName name="varillas">#REF!</definedName>
    <definedName name="varillas_2">#N/A</definedName>
    <definedName name="varillas_3">#N/A</definedName>
    <definedName name="VCOLGANTE1590">#REF!</definedName>
    <definedName name="veabat">[3]Volumenes!#REF!</definedName>
    <definedName name="veabat3">[3]Volumenes!#REF!</definedName>
    <definedName name="vecorr2">[3]Volumenes!#REF!</definedName>
    <definedName name="vecorr3">[3]Volumenes!#REF!</definedName>
    <definedName name="VENCORRTOBR">[15]Mat!$D$139</definedName>
    <definedName name="VENSAALNATVIBCE">[3]Mat!#REF!</definedName>
    <definedName name="VENSAALNAVICLAMA">[3]Mat!#REF!</definedName>
    <definedName name="VENSAALNAVICLAPA">[3]Mat!#REF!</definedName>
    <definedName name="VENSAALTOBCE">[15]Mat!$D$138</definedName>
    <definedName name="Vent._Corred._Alum._Nat._Pint._Polvo_Vid._Transp.">[11]insumos!#REF!</definedName>
    <definedName name="vent2">[3]Volumenes!#REF!</definedName>
    <definedName name="VENT2SDR41">#REF!</definedName>
    <definedName name="VENT3SDR41CONTRA">#REF!</definedName>
    <definedName name="venthuec2">[3]Volumenes!#REF!</definedName>
    <definedName name="VEPROTECION">'[15]Anal. horm.'!$F$1196</definedName>
    <definedName name="veproy2">[3]Volumenes!#REF!</definedName>
    <definedName name="veproyec3">[3]Volumenes!#REF!</definedName>
    <definedName name="VEPROYETA">[3]Mat!$D$155</definedName>
    <definedName name="VERGRAGRI">[17]Ana!$F$4355</definedName>
    <definedName name="VERGRAGRIPVC">#REF!</definedName>
    <definedName name="VERGRAGRISCONTRA">#REF!</definedName>
    <definedName name="Vibroquín_Color_40_x40">[11]insumos!#REF!</definedName>
    <definedName name="Vibroquín_Gris_40_x40">[11]insumos!#REF!</definedName>
    <definedName name="vica3">[3]Volumenes!#REF!</definedName>
    <definedName name="VIGASHP">#REF!</definedName>
    <definedName name="VIGASHP_2">"$#REF!.$B$109"</definedName>
    <definedName name="VIGASHP_3">"$#REF!.$B$109"</definedName>
    <definedName name="VIGENTR">'[3]Anal. horm.'!#REF!</definedName>
    <definedName name="VIGENTREP">'[3]Anal. horm.'!#REF!</definedName>
    <definedName name="VIOLINAR1CARA">#REF!</definedName>
    <definedName name="vipo1">[3]Volumenes!#REF!</definedName>
    <definedName name="vipo2">[3]Volumenes!#REF!</definedName>
    <definedName name="vipo3">[3]Volumenes!#REF!</definedName>
    <definedName name="vipoba1">[3]Volumenes!#REF!</definedName>
    <definedName name="vipoba2">[3]Volumenes!#REF!</definedName>
    <definedName name="vipoba3">[3]Volumenes!#REF!</definedName>
    <definedName name="vipoca3">[3]Volumenes!#REF!</definedName>
    <definedName name="VLP">[18]Precio!$F$41</definedName>
    <definedName name="VOALIGERA">[3]Volumenes!#REF!</definedName>
    <definedName name="voco2.0">[3]Volumenes!#REF!</definedName>
    <definedName name="voco2.1">[3]Volumenes!#REF!</definedName>
    <definedName name="voco2.2">[3]Volumenes!#REF!</definedName>
    <definedName name="voco2.3">[3]Volumenes!#REF!</definedName>
    <definedName name="voco2.4">[3]Volumenes!#REF!</definedName>
    <definedName name="voco2.5">[3]Volumenes!#REF!</definedName>
    <definedName name="voco2.6">[3]Volumenes!#REF!</definedName>
    <definedName name="voco2.7">[3]Volumenes!#REF!</definedName>
    <definedName name="voco2.8">[3]Volumenes!#REF!</definedName>
    <definedName name="voco2.9">[3]Volumenes!#REF!</definedName>
    <definedName name="voco3.0">[3]Volumenes!#REF!</definedName>
    <definedName name="voco3.1">[3]Volumenes!#REF!</definedName>
    <definedName name="voco3.2">[3]Volumenes!#REF!</definedName>
    <definedName name="voco3.3">[3]Volumenes!#REF!</definedName>
    <definedName name="voco3.4">[3]Volumenes!#REF!</definedName>
    <definedName name="voco3.5">[3]Volumenes!#REF!</definedName>
    <definedName name="voco3.6">[3]Volumenes!#REF!</definedName>
    <definedName name="voco3.7">[3]Volumenes!#REF!</definedName>
    <definedName name="voco3.8">[3]Volumenes!#REF!</definedName>
    <definedName name="voco3.9">[3]Volumenes!#REF!</definedName>
    <definedName name="VOCOL1">[3]Volumenes!#REF!</definedName>
    <definedName name="VOEXBLO1">[3]Volumenes!#REF!</definedName>
    <definedName name="VOEXCASC">[3]Volumenes!#REF!</definedName>
    <definedName name="VOEXCBA">[3]Volumenes!#REF!</definedName>
    <definedName name="VOEXCBLO8">[3]Volumenes!#REF!</definedName>
    <definedName name="VOEXCCOL">[3]Volumenes!#REF!</definedName>
    <definedName name="VOEXCMUHA">[3]Volumenes!#REF!</definedName>
    <definedName name="VOEXCO">[3]Volumenes!#REF!</definedName>
    <definedName name="VOEXESC">[3]Volumenes!#REF!</definedName>
    <definedName name="VOHAESC">[3]Volumenes!#REF!</definedName>
    <definedName name="VOHOTOVI">[3]Volumenes!#REF!</definedName>
    <definedName name="vol1.3">[3]Volumenes!#REF!</definedName>
    <definedName name="VOLABACO">[3]Volumenes!#REF!</definedName>
    <definedName name="volc2">[3]Volumenes!#REF!</definedName>
    <definedName name="volexc10">[3]Volumenes!#REF!</definedName>
    <definedName name="volexc11">[3]Volumenes!#REF!</definedName>
    <definedName name="volexcha">[3]Volumenes!#REF!</definedName>
    <definedName name="volHA">[3]Volumenes!#REF!</definedName>
    <definedName name="volhaba">[3]Volumenes!#REF!</definedName>
    <definedName name="volhablo8">[3]Volumenes!#REF!</definedName>
    <definedName name="VOLOZMAC">[3]Volumenes!#REF!</definedName>
    <definedName name="volrell">[3]Volumenes!#REF!</definedName>
    <definedName name="volteobote">'[20]listado equipos a utilizar'!#REF!</definedName>
    <definedName name="volteobotela">'[20]listado equipos a utilizar'!#REF!</definedName>
    <definedName name="volteobotelargo">'[20]listado equipos a utilizar'!#REF!</definedName>
    <definedName name="VOLVIGA">[3]Volumenes!#REF!</definedName>
    <definedName name="volzaasc">[3]Volumenes!#REF!</definedName>
    <definedName name="volzaesc">[3]Volumenes!#REF!</definedName>
    <definedName name="VOPORT">[3]Volumenes!#REF!</definedName>
    <definedName name="VORET.">[3]Volumenes!#REF!</definedName>
    <definedName name="VOTOFO">[3]Volumenes!#REF!</definedName>
    <definedName name="VOZA5">[3]Volumenes!#REF!</definedName>
    <definedName name="VOZA6">[3]Volumenes!#REF!</definedName>
    <definedName name="VOZA7">[3]Volumenes!#REF!</definedName>
    <definedName name="VOZA8">[3]Volumenes!#REF!</definedName>
    <definedName name="VOZA9">[3]Volumenes!#REF!</definedName>
    <definedName name="vozaasce">[3]Volumenes!#REF!</definedName>
    <definedName name="vozac1">[3]Volumenes!#REF!</definedName>
    <definedName name="vozac2">[3]Volumenes!#REF!</definedName>
    <definedName name="vozac3">[3]Volumenes!#REF!</definedName>
    <definedName name="vozac4">[3]Volumenes!#REF!</definedName>
    <definedName name="vozamu">[3]Volumenes!#REF!</definedName>
    <definedName name="VOZARED">[3]Volumenes!#REF!</definedName>
    <definedName name="VSALALUMBCOMAN">[17]Ana!$F$5386</definedName>
    <definedName name="VSALALUMBCOPAL">[17]Ana!$F$5410</definedName>
    <definedName name="VSALALUMBROMAN">[17]Ana!$F$5392</definedName>
    <definedName name="VSALALUMBROVBROMAN">[17]Ana!$F$5398</definedName>
    <definedName name="VSALALUMNATVBROPAL">[17]Ana!$F$5416</definedName>
    <definedName name="VSALALUMNATVCMAN">[17]Ana!$F$5380</definedName>
    <definedName name="VSALALUMNATVCPAL">[17]Ana!$F$5404</definedName>
    <definedName name="VUELO10">#REF!</definedName>
    <definedName name="vv">[5]Volumenes!$J$137</definedName>
    <definedName name="VVC">[18]Precio!$F$39</definedName>
    <definedName name="vvv">'[5]Anal. horm.'!$F$229</definedName>
    <definedName name="VXCSD">#REF!</definedName>
    <definedName name="W10X12">[16]Analisis!$G$1534</definedName>
    <definedName name="W14X22">[16]Analisis!$G$1637</definedName>
    <definedName name="W16X26">[16]Analisis!$G$1814</definedName>
    <definedName name="W18X40">[16]Analisis!$G$1872</definedName>
    <definedName name="W27X84">[16]Analisis!$G$1977</definedName>
    <definedName name="w6x9">[16]Analisis!$G$1453</definedName>
    <definedName name="WARE">'[29]analisis sto dgo'!#REF!</definedName>
    <definedName name="ware.">'[29]analisis sto dgo'!#REF!</definedName>
    <definedName name="ware.1">'[29]analisis sto dgo'!#REF!</definedName>
    <definedName name="WAREHOUSE">'[29]analisis sto dgo'!#REF!</definedName>
    <definedName name="was">#REF!</definedName>
    <definedName name="wconc">#REF!</definedName>
    <definedName name="Wimaldy">'[29]analisis sto dgo'!#REF!</definedName>
    <definedName name="wimaldy.">#REF!</definedName>
    <definedName name="wimaldy..">#REF!</definedName>
    <definedName name="Wimaldy...">#REF!</definedName>
    <definedName name="YEEPVCDREN2X2">#REF!</definedName>
    <definedName name="YEEPVCDREN3X2">#REF!</definedName>
    <definedName name="YEEPVCDREN3X3">#REF!</definedName>
    <definedName name="YEEPVCDREN4X2">#REF!</definedName>
    <definedName name="YEEPVCDREN4X3">#REF!</definedName>
    <definedName name="YEEPVCDREN4X4">#REF!</definedName>
    <definedName name="YEEPVCDREN6X4">#REF!</definedName>
    <definedName name="YEEPVCDREN6X6">#REF!</definedName>
    <definedName name="YESO">#REF!</definedName>
    <definedName name="YO">[14]a!#REF!</definedName>
    <definedName name="zabal">[3]Volumenes!#REF!</definedName>
    <definedName name="ZABALETA">'[15]anal term'!$F$1803</definedName>
    <definedName name="ZABALETAPISO">[17]Ana!$F$4866</definedName>
    <definedName name="ZABALETATECHO">[17]Ana!$F$5372</definedName>
    <definedName name="ZAC0">'[3]Anal. horm.'!#REF!</definedName>
    <definedName name="ZAC1">'[3]Anal. horm.'!#REF!</definedName>
    <definedName name="ZAC2">'[3]Anal. horm.'!#REF!</definedName>
    <definedName name="ZAC3">'[3]Anal. horm.'!#REF!</definedName>
    <definedName name="ZAC4">'[3]Anal. horm.'!#REF!</definedName>
    <definedName name="ZAC5">'[3]Anal. horm.'!#REF!</definedName>
    <definedName name="ZAC6">'[3]Anal. horm.'!#REF!</definedName>
    <definedName name="zac7">'[3]Anal. horm.'!#REF!</definedName>
    <definedName name="zac8">'[3]Anal. horm.'!#REF!</definedName>
    <definedName name="zac9">'[3]Anal. horm.'!#REF!</definedName>
    <definedName name="ZACO1.2X1.2X0.6">'[3]Anal. horm.'!#REF!</definedName>
    <definedName name="ZACO1.2X1.2X04">'[3]Anal. horm.'!#REF!</definedName>
    <definedName name="ZACO10">'[3]Anal. horm.'!#REF!</definedName>
    <definedName name="ZACO11">'[3]Anal. horm.'!#REF!</definedName>
    <definedName name="ZACO2.6X1.6X.4">'[3]Anal. horm.'!#REF!</definedName>
    <definedName name="ZACOL2.15X2.8X.7">'[3]Anal. horm.'!#REF!</definedName>
    <definedName name="zapata">'[11]caseta de planta'!$C$1:$C$65536</definedName>
    <definedName name="zapatasdeescaleras">#REF!</definedName>
    <definedName name="ZAPBLO6">'[3]Anal. horm.'!#REF!</definedName>
    <definedName name="ZAPC3">'[3]Anal. horm.'!#REF!</definedName>
    <definedName name="ZAPCOL">'[15]Anal. horm.'!$F$118</definedName>
    <definedName name="ZAPCOL3.8">'[3]Anal. horm.'!#REF!</definedName>
    <definedName name="ZIN_001">#REF!</definedName>
    <definedName name="ZINC24">#REF!</definedName>
    <definedName name="ZINC26">#REF!</definedName>
    <definedName name="ZINC27">#REF!</definedName>
    <definedName name="ZINC29">#REF!</definedName>
    <definedName name="ZINC34">#REF!</definedName>
    <definedName name="zocabaño">[3]Volumenes!#REF!</definedName>
    <definedName name="Zócalo_de_Cerámica_Criolla_de_33___1era">[22]Insumos!$B$42:$D$42</definedName>
    <definedName name="zocalobotichinorojo">#REF!</definedName>
    <definedName name="ZOCER">#REF!</definedName>
    <definedName name="zocesca2">[3]Volumenes!#REF!</definedName>
    <definedName name="ZOCESCGRAPROYAL">[17]Ana!$F$4892</definedName>
    <definedName name="ZOCGRA30BCO">[17]Ana!$F$4899</definedName>
    <definedName name="ZOCGRA30GRIS">[17]Ana!$F$4906</definedName>
    <definedName name="ZOCGRA40BCO">[17]Ana!$F$4913</definedName>
    <definedName name="ZOCGRABOTI40BCO">[17]Ana!$F$4873</definedName>
    <definedName name="ZOCGRABOTI40COL">[17]Ana!$F$4880</definedName>
    <definedName name="ZOCGRAPROYAL40">[17]Ana!$F$4887</definedName>
    <definedName name="ZOCLAD28">[17]Ana!$F$4920</definedName>
    <definedName name="ZOCMOSROJ25">[17]Ana!$F$4927</definedName>
    <definedName name="ZOGRA">#REF!</definedName>
    <definedName name="ZOGRAESC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loext="http://schemas.libreoffice.org/" uri="{7626C862-2A13-11E5-B345-FEFF819CDC9F}">
      <loext:extCalcPr stringRefSyntax="ExcelA1"/>
    </ext>
  </extLst>
</workbook>
</file>

<file path=xl/calcChain.xml><?xml version="1.0" encoding="utf-8"?>
<calcChain xmlns="http://schemas.openxmlformats.org/spreadsheetml/2006/main">
  <c r="F195" i="6" l="1"/>
  <c r="G225" i="6" s="1"/>
  <c r="G294" i="6"/>
  <c r="G293" i="6"/>
  <c r="F271" i="6"/>
  <c r="F270" i="6"/>
  <c r="F269" i="6"/>
  <c r="F267" i="6"/>
  <c r="F266" i="6"/>
  <c r="F264" i="6"/>
  <c r="C263" i="6"/>
  <c r="F263" i="6" s="1"/>
  <c r="F261" i="6"/>
  <c r="F260" i="6"/>
  <c r="F258" i="6"/>
  <c r="F257" i="6"/>
  <c r="F255" i="6"/>
  <c r="F254" i="6"/>
  <c r="C251" i="6"/>
  <c r="F251" i="6" s="1"/>
  <c r="F249" i="6"/>
  <c r="F248" i="6"/>
  <c r="F245" i="6"/>
  <c r="F244" i="6"/>
  <c r="F242" i="6"/>
  <c r="F241" i="6"/>
  <c r="F238" i="6"/>
  <c r="F236" i="6"/>
  <c r="F234" i="6"/>
  <c r="F233" i="6"/>
  <c r="F231" i="6"/>
  <c r="F225" i="6"/>
  <c r="F224" i="6"/>
  <c r="F223" i="6"/>
  <c r="F222" i="6"/>
  <c r="F221" i="6"/>
  <c r="F220" i="6"/>
  <c r="F218" i="6"/>
  <c r="F217" i="6"/>
  <c r="F216" i="6"/>
  <c r="F215" i="6"/>
  <c r="F214" i="6"/>
  <c r="F213" i="6"/>
  <c r="F212" i="6"/>
  <c r="F211" i="6"/>
  <c r="F210" i="6"/>
  <c r="F209" i="6"/>
  <c r="F208" i="6"/>
  <c r="F207" i="6"/>
  <c r="F206" i="6"/>
  <c r="F205" i="6"/>
  <c r="F204" i="6"/>
  <c r="F203" i="6"/>
  <c r="F202" i="6"/>
  <c r="F201" i="6"/>
  <c r="F200" i="6"/>
  <c r="F196" i="6"/>
  <c r="F194" i="6"/>
  <c r="F193" i="6"/>
  <c r="F192" i="6"/>
  <c r="F190" i="6"/>
  <c r="F189" i="6"/>
  <c r="F187" i="6"/>
  <c r="F186" i="6"/>
  <c r="F185" i="6"/>
  <c r="F183" i="6"/>
  <c r="F182" i="6"/>
  <c r="F180" i="6"/>
  <c r="F179" i="6"/>
  <c r="F178" i="6"/>
  <c r="C177" i="6"/>
  <c r="F177" i="6" s="1"/>
  <c r="F176" i="6"/>
  <c r="F175" i="6"/>
  <c r="F173" i="6"/>
  <c r="F172" i="6"/>
  <c r="F170" i="6"/>
  <c r="F169" i="6"/>
  <c r="F168" i="6"/>
  <c r="F167" i="6"/>
  <c r="F162" i="6"/>
  <c r="F160" i="6"/>
  <c r="F154" i="6"/>
  <c r="F153" i="6"/>
  <c r="C152" i="6"/>
  <c r="F152" i="6" s="1"/>
  <c r="C151" i="6"/>
  <c r="F151" i="6" s="1"/>
  <c r="C149" i="6"/>
  <c r="F149" i="6" s="1"/>
  <c r="F148" i="6"/>
  <c r="F147" i="6"/>
  <c r="F146" i="6"/>
  <c r="F144" i="6"/>
  <c r="F143" i="6"/>
  <c r="F142" i="6"/>
  <c r="F139" i="6"/>
  <c r="F138" i="6"/>
  <c r="F137" i="6"/>
  <c r="F136" i="6"/>
  <c r="F134" i="6"/>
  <c r="F133" i="6"/>
  <c r="F132" i="6"/>
  <c r="F130" i="6"/>
  <c r="F129" i="6"/>
  <c r="D129" i="6"/>
  <c r="D130" i="6" s="1"/>
  <c r="F128" i="6"/>
  <c r="F126" i="6"/>
  <c r="F119" i="6"/>
  <c r="F117" i="6"/>
  <c r="F116" i="6"/>
  <c r="F115" i="6"/>
  <c r="F114" i="6"/>
  <c r="F113" i="6"/>
  <c r="F112" i="6"/>
  <c r="F110" i="6"/>
  <c r="F109" i="6"/>
  <c r="F108" i="6"/>
  <c r="F106" i="6"/>
  <c r="F105" i="6"/>
  <c r="F103" i="6"/>
  <c r="F102" i="6"/>
  <c r="F100" i="6"/>
  <c r="F99" i="6"/>
  <c r="F97" i="6"/>
  <c r="F96" i="6"/>
  <c r="F94" i="6"/>
  <c r="F93" i="6"/>
  <c r="F92" i="6"/>
  <c r="C90" i="6"/>
  <c r="F90" i="6" s="1"/>
  <c r="F89" i="6"/>
  <c r="F88" i="6"/>
  <c r="F87" i="6"/>
  <c r="F86" i="6"/>
  <c r="F83" i="6"/>
  <c r="F82" i="6"/>
  <c r="F81" i="6"/>
  <c r="F80" i="6"/>
  <c r="F79" i="6"/>
  <c r="F78" i="6"/>
  <c r="F76" i="6"/>
  <c r="F75" i="6"/>
  <c r="F74" i="6"/>
  <c r="F73" i="6"/>
  <c r="F72" i="6"/>
  <c r="F71" i="6"/>
  <c r="F70" i="6"/>
  <c r="F68" i="6"/>
  <c r="F63" i="6"/>
  <c r="G63" i="6" s="1"/>
  <c r="F58" i="6"/>
  <c r="F57" i="6"/>
  <c r="F56" i="6"/>
  <c r="F54" i="6"/>
  <c r="F53" i="6"/>
  <c r="F52" i="6"/>
  <c r="F47" i="6"/>
  <c r="F46" i="6"/>
  <c r="F45" i="6"/>
  <c r="F44" i="6"/>
  <c r="F43" i="6"/>
  <c r="F42" i="6"/>
  <c r="F41" i="6"/>
  <c r="F40" i="6"/>
  <c r="F39" i="6"/>
  <c r="F38" i="6"/>
  <c r="F37" i="6"/>
  <c r="F36" i="6"/>
  <c r="F35" i="6"/>
  <c r="F34" i="6"/>
  <c r="F33" i="6"/>
  <c r="F31" i="6"/>
  <c r="F30" i="6"/>
  <c r="F29" i="6"/>
  <c r="F28" i="6"/>
  <c r="F27" i="6"/>
  <c r="F20" i="6"/>
  <c r="F19" i="6"/>
  <c r="F18" i="6"/>
  <c r="F17" i="6"/>
  <c r="F16" i="6"/>
  <c r="F15" i="6"/>
  <c r="F14" i="6"/>
  <c r="G20" i="6" s="1"/>
  <c r="G22" i="6" s="1"/>
  <c r="G119" i="6" l="1"/>
  <c r="G121" i="6" s="1"/>
  <c r="G154" i="6"/>
  <c r="G156" i="6" s="1"/>
  <c r="F48" i="6"/>
  <c r="G48" i="6" s="1"/>
  <c r="F59" i="6"/>
  <c r="G59" i="6" s="1"/>
  <c r="F235" i="6"/>
  <c r="F163" i="6"/>
  <c r="F237" i="6"/>
  <c r="F164" i="6"/>
  <c r="G271" i="6"/>
  <c r="G273" i="6" s="1"/>
  <c r="G227" i="6" l="1"/>
  <c r="G65" i="6"/>
  <c r="G274" i="6" l="1"/>
  <c r="G288" i="6" s="1"/>
  <c r="G275" i="6" l="1"/>
  <c r="G291" i="6" s="1"/>
  <c r="F277" i="6"/>
  <c r="G289" i="6" s="1"/>
  <c r="F278" i="6"/>
  <c r="F279" i="6"/>
  <c r="F280" i="6"/>
  <c r="F281" i="6"/>
  <c r="F282" i="6"/>
  <c r="G284" i="6" l="1"/>
  <c r="G290" i="6"/>
  <c r="G287" i="6"/>
  <c r="G285" i="6"/>
  <c r="G296" i="6" l="1"/>
  <c r="G297" i="6" s="1"/>
</calcChain>
</file>

<file path=xl/sharedStrings.xml><?xml version="1.0" encoding="utf-8"?>
<sst xmlns="http://schemas.openxmlformats.org/spreadsheetml/2006/main" count="675" uniqueCount="372">
  <si>
    <t>CORPORACIÓN DEL ACUEDUCTO Y ALCANTARILLADO DE SANTO DOMINGO</t>
  </si>
  <si>
    <t>* * * C. A. A. S. D. * * *</t>
  </si>
  <si>
    <t>DIRECCIÓN DE INGENIERÍA</t>
  </si>
  <si>
    <t>DEPARTAMENTO DE COSTOS Y ESPECIFICACIONES</t>
  </si>
  <si>
    <t>No.</t>
  </si>
  <si>
    <t>Descripción</t>
  </si>
  <si>
    <t>Cantidad</t>
  </si>
  <si>
    <t>Unidad</t>
  </si>
  <si>
    <t>Precio RD$</t>
  </si>
  <si>
    <t>Costo RD$</t>
  </si>
  <si>
    <t>Sub - total  RD$</t>
  </si>
  <si>
    <t>CONSTRUCCION DE POZO Ø10" ENCAMISADO EN Ø8" ACERO, H=200 PIES</t>
  </si>
  <si>
    <t>1.-</t>
  </si>
  <si>
    <t>1.1.-</t>
  </si>
  <si>
    <t xml:space="preserve">Perforación de Pozo en Ø10" Acero </t>
  </si>
  <si>
    <t>PL</t>
  </si>
  <si>
    <t>1.2.-</t>
  </si>
  <si>
    <t>Hincado de Tuberia Ø8" (e= 1/4") Acero</t>
  </si>
  <si>
    <t>1.3.-</t>
  </si>
  <si>
    <t xml:space="preserve">Ranurado de Tuberia de Ø8" (e= 1/4") Acero </t>
  </si>
  <si>
    <t>1.4.-</t>
  </si>
  <si>
    <t>Suministro de Zapata</t>
  </si>
  <si>
    <t>UD</t>
  </si>
  <si>
    <t>1.5.-</t>
  </si>
  <si>
    <t xml:space="preserve">Suministro de Tuberia Ø8" (e= 1/4") Acero </t>
  </si>
  <si>
    <t>1.6.-</t>
  </si>
  <si>
    <t>PA</t>
  </si>
  <si>
    <t>1.7.-</t>
  </si>
  <si>
    <t>Limpieza y Desarrollo por Pistoneo</t>
  </si>
  <si>
    <t>ELECTRIFICACION Y EQUIPAMIENTO DE EQUIPO DE  BOMBEO</t>
  </si>
  <si>
    <t>1.1.1.-</t>
  </si>
  <si>
    <t>1.1.2.-</t>
  </si>
  <si>
    <t>1.1.5.-</t>
  </si>
  <si>
    <t>1.1.6.-</t>
  </si>
  <si>
    <t>Aterrizje Completo</t>
  </si>
  <si>
    <t>1.1.7.-</t>
  </si>
  <si>
    <t>Estructura HA-100B</t>
  </si>
  <si>
    <t>1.1.8.-</t>
  </si>
  <si>
    <t>Cut Out de 100 Amp.</t>
  </si>
  <si>
    <t>1.1.9.-</t>
  </si>
  <si>
    <t>Pararrayo de 9 KV</t>
  </si>
  <si>
    <t>1.1.10.-</t>
  </si>
  <si>
    <t xml:space="preserve">Soporte Cut Out - Pararrayo </t>
  </si>
  <si>
    <t>1.1.11.-</t>
  </si>
  <si>
    <t>Soporte URD de trifásico</t>
  </si>
  <si>
    <t>1.1.12.-</t>
  </si>
  <si>
    <t>1.1.13.-</t>
  </si>
  <si>
    <t>Tuberia IMC Ø3" x 10´</t>
  </si>
  <si>
    <t>1.1.14.-</t>
  </si>
  <si>
    <t>Tuberia PVC SDR-26  Ø3" x 19´</t>
  </si>
  <si>
    <t>1.1.15.-</t>
  </si>
  <si>
    <t>Soporte  tipo  L  para  Cut Out y Pararrayo</t>
  </si>
  <si>
    <t>1.1.16.-</t>
  </si>
  <si>
    <t xml:space="preserve">Terminacion Exterior para URD </t>
  </si>
  <si>
    <t>1.1.17.-</t>
  </si>
  <si>
    <t xml:space="preserve">Elbow Conector </t>
  </si>
  <si>
    <t>1.1.18.-</t>
  </si>
  <si>
    <t xml:space="preserve"> Conector de Presió de Alum. 1/0-3/0</t>
  </si>
  <si>
    <t>Poste de Hormigón de 12 800 KN</t>
  </si>
  <si>
    <t>Mano de Obra (20%)</t>
  </si>
  <si>
    <t>2.-</t>
  </si>
  <si>
    <t>2.1.-</t>
  </si>
  <si>
    <t>2.1.1.-</t>
  </si>
  <si>
    <t>2.1.2.-</t>
  </si>
  <si>
    <t>2.1.4.-</t>
  </si>
  <si>
    <t>2.1.5.-</t>
  </si>
  <si>
    <t>Suministro e Instalación de Transformador Seco 460/120-240V  monofásico incluye ( 75 PL de  Alambre  THHN No. 10 , S.T. en Tuberia LT de Ø 3/4´´ ) , de Fabrica Reconocida de nivel  Internacional establecida en el mercado por más de 20 años</t>
  </si>
  <si>
    <t>Lampara Led, 100W, 230Volts., Con Brazo incluye 60 PL de Alambre Vinil 12/2</t>
  </si>
  <si>
    <t>2.2.-</t>
  </si>
  <si>
    <t>3.-</t>
  </si>
  <si>
    <t>INSTALACION DE EQUIPO DE BOMBEO</t>
  </si>
  <si>
    <t>3.1.-</t>
  </si>
  <si>
    <t>3.1.1.-</t>
  </si>
  <si>
    <t>Electrobomba Sumergible de 8 Estapas Descarga de Ø 3´´ ,con Cheque Integrado en Acero Inoxidable , Capacidad de 42M3/Hr. ( 185 GPM ) Vs. 78 Metros ( 256´T.D.H. ) 3450 RPM,  Motor Sumergible  15 H. P,460V.,trifásico, Tipo  Sand Fighter  ,F.S. 1.15 20.8 Amps.  ( equipos de las  Mejores Marcas Establecida del mercado Nacional e Internacional por más de 20 años  )</t>
  </si>
  <si>
    <t>Replanteo Topografico</t>
  </si>
  <si>
    <t>M2</t>
  </si>
  <si>
    <t>Extraccion de Capa Vegetal</t>
  </si>
  <si>
    <t>M3</t>
  </si>
  <si>
    <t>Excavación con Retroexcavadora de Esteras Material no Clasificado</t>
  </si>
  <si>
    <t>2.3.-</t>
  </si>
  <si>
    <t>Relleno Compactado</t>
  </si>
  <si>
    <t>2.4.-</t>
  </si>
  <si>
    <t>Suministro de Material Caliche</t>
  </si>
  <si>
    <t>2.5.-</t>
  </si>
  <si>
    <t xml:space="preserve">Bote de Material Sobrante </t>
  </si>
  <si>
    <t>Hormigon Armado en:</t>
  </si>
  <si>
    <t>3.2.-</t>
  </si>
  <si>
    <t>3.3.-</t>
  </si>
  <si>
    <t>3.4.-</t>
  </si>
  <si>
    <t>3.5.-</t>
  </si>
  <si>
    <t>Vibrador de Hormigón</t>
  </si>
  <si>
    <t>4.-</t>
  </si>
  <si>
    <t>4.1.-</t>
  </si>
  <si>
    <t>Fino Losa de Fondo</t>
  </si>
  <si>
    <t>4.2.-</t>
  </si>
  <si>
    <t>Pañete Interior Muros</t>
  </si>
  <si>
    <t>4.3.-</t>
  </si>
  <si>
    <t>Zabaletas</t>
  </si>
  <si>
    <t>4.4.-</t>
  </si>
  <si>
    <t>Pañete Losa de Techo</t>
  </si>
  <si>
    <t>4.5.-</t>
  </si>
  <si>
    <t>5.-</t>
  </si>
  <si>
    <t>5.1.-</t>
  </si>
  <si>
    <t>5.2.-</t>
  </si>
  <si>
    <t>5.3.-</t>
  </si>
  <si>
    <t>6.-</t>
  </si>
  <si>
    <t>CONSTRUCCIÓN DE 52.80ML DE  VERJA PERIMETRAL EN BLOCK DE 6"</t>
  </si>
  <si>
    <t>Trabajos preliminares:</t>
  </si>
  <si>
    <t>Replanteo</t>
  </si>
  <si>
    <t>Movimiento de Tierra:</t>
  </si>
  <si>
    <t>Excavacion a Mano Para zapata Muro 6"</t>
  </si>
  <si>
    <t>Excavacion zapata de Columnas</t>
  </si>
  <si>
    <t xml:space="preserve">Relleno Compactado con Maquito  </t>
  </si>
  <si>
    <t xml:space="preserve">Suministro de material de Relleno: </t>
  </si>
  <si>
    <t>Caliche (70%)</t>
  </si>
  <si>
    <t>Granzote (30%)</t>
  </si>
  <si>
    <t>Bote de Material Sobrante</t>
  </si>
  <si>
    <t>Zapata de Muros en Block 6"</t>
  </si>
  <si>
    <t>Zapata de Columna</t>
  </si>
  <si>
    <t>Viga de Amarre</t>
  </si>
  <si>
    <t>Columna</t>
  </si>
  <si>
    <t>Muros de Bloques de 6":</t>
  </si>
  <si>
    <t xml:space="preserve">6"  B.N.P.  </t>
  </si>
  <si>
    <t xml:space="preserve">6" S.N.P. </t>
  </si>
  <si>
    <t>ML</t>
  </si>
  <si>
    <t>7.-</t>
  </si>
  <si>
    <t>Terminacion de Superficie:</t>
  </si>
  <si>
    <t>7.1.-</t>
  </si>
  <si>
    <t xml:space="preserve"> Pañete General (Viga y Columnas)</t>
  </si>
  <si>
    <t>7.2.</t>
  </si>
  <si>
    <t>Pañete en Muros de Bloques</t>
  </si>
  <si>
    <t>7.2.-</t>
  </si>
  <si>
    <t>Canto y Mochetas</t>
  </si>
  <si>
    <t>7.3.-</t>
  </si>
  <si>
    <t>Fraguache en Vigas y Columnas</t>
  </si>
  <si>
    <t>8.-</t>
  </si>
  <si>
    <t>Pintura:</t>
  </si>
  <si>
    <t>8.1.-</t>
  </si>
  <si>
    <t>Acrilica en Muros</t>
  </si>
  <si>
    <t>8.2.-</t>
  </si>
  <si>
    <t>Azul positiva (Vigas y Columnas)</t>
  </si>
  <si>
    <t>9.-</t>
  </si>
  <si>
    <t>10.-</t>
  </si>
  <si>
    <t>SUB-TOTAL COSTOS DIRECTOS FASE "D"</t>
  </si>
  <si>
    <t>Excavación Material no Clasificado a Mano</t>
  </si>
  <si>
    <t>Pañete interior y exterior</t>
  </si>
  <si>
    <t xml:space="preserve">Cantos </t>
  </si>
  <si>
    <t>5.4.-</t>
  </si>
  <si>
    <t xml:space="preserve">Fraguache </t>
  </si>
  <si>
    <t>5.5.-</t>
  </si>
  <si>
    <t>Fino</t>
  </si>
  <si>
    <t>5.6.-</t>
  </si>
  <si>
    <t>5.8.-</t>
  </si>
  <si>
    <t>Acera Perimetral</t>
  </si>
  <si>
    <t>6.2.-</t>
  </si>
  <si>
    <t>Candado</t>
  </si>
  <si>
    <t xml:space="preserve"> Acrilica en Techo y Muros</t>
  </si>
  <si>
    <t>Logo de la CAASD (Presentar Factura)</t>
  </si>
  <si>
    <t>9.1.-</t>
  </si>
  <si>
    <t>Salida de Luz de Techo (incluye Roceta y Bombilla Bajo consumo)</t>
  </si>
  <si>
    <t>9.2.-</t>
  </si>
  <si>
    <t>Salida de Interuptor Sencillo</t>
  </si>
  <si>
    <t>9.3.-</t>
  </si>
  <si>
    <t>Salida de Interuptor Dobles</t>
  </si>
  <si>
    <t xml:space="preserve">Salida de Toma 120V </t>
  </si>
  <si>
    <t>9.4.-</t>
  </si>
  <si>
    <t>1.10.1.-</t>
  </si>
  <si>
    <t>Suministro de:</t>
  </si>
  <si>
    <t>1.10.1.1.-</t>
  </si>
  <si>
    <t>Dosificador de Cloro Gas de 0-100 PPD, con Regulador y Rotametro, Manguera de Ø 3/8" y llave de cierre</t>
  </si>
  <si>
    <t>1.10.1.2.-</t>
  </si>
  <si>
    <t>Cilindro de Cloro de 150 LBS, 450 P.S.I., con Certificación (Vacio )</t>
  </si>
  <si>
    <t>1.10.1.3.-</t>
  </si>
  <si>
    <t xml:space="preserve">Bomba Para Dosificador de Cloro , Marca Gulds, 1 HP Incluye: Panel de Protección Termica </t>
  </si>
  <si>
    <t>1.10.1.4.-</t>
  </si>
  <si>
    <t>Bushing HG de Ø1/4"</t>
  </si>
  <si>
    <t>1.10.1.5.-</t>
  </si>
  <si>
    <t>Abrazadera para Manguerra de Ø1 1 /2"</t>
  </si>
  <si>
    <t>1.10.1.6.-</t>
  </si>
  <si>
    <t>Terminal para Manguera de Acero de Ø1"</t>
  </si>
  <si>
    <t>1.10.1.7.-</t>
  </si>
  <si>
    <t>25 PL Alimentador de Motor Bomba de 1 HP, 220 V, Monofásico. formado por: 2 Alambre THHN #10 S.T., 1 TNNH #12, Tuberia  LT de Ø3/4"</t>
  </si>
  <si>
    <t>1.10.1.8.-</t>
  </si>
  <si>
    <t>Teflon de 3/4"</t>
  </si>
  <si>
    <t>1.10.1.9.-</t>
  </si>
  <si>
    <t>Tornillo de Acero HEX - NC 2 3/8 x6" con Tuerca y Arandela</t>
  </si>
  <si>
    <t>1.10.1.10.-</t>
  </si>
  <si>
    <t>Manometro de Gliceriana de 0 - 160 PSI</t>
  </si>
  <si>
    <t>1.10.1.11.-</t>
  </si>
  <si>
    <t>Valvula de Bola Fabricación Italiana Ø1/4"</t>
  </si>
  <si>
    <t>1.10.1.12.-</t>
  </si>
  <si>
    <t>Niple  Galvanizado de 1/4" x 4"</t>
  </si>
  <si>
    <t>1.10.1.13.-</t>
  </si>
  <si>
    <t xml:space="preserve">Coupling   Galvanizado de 1/4" </t>
  </si>
  <si>
    <t>1.10.1.14.-</t>
  </si>
  <si>
    <t>Miscelaneos (Soldadura, Pintura, thinner, Brocha, etc)</t>
  </si>
  <si>
    <t>1.10.1.15.-</t>
  </si>
  <si>
    <t>Mano de obra para Soldadura y hueco</t>
  </si>
  <si>
    <t>1.10.1.16.-</t>
  </si>
  <si>
    <t>Tée HG de Ø 1 "</t>
  </si>
  <si>
    <t>1.10.1.17.-</t>
  </si>
  <si>
    <t>Cemento PVC 1/4 de GL</t>
  </si>
  <si>
    <t>1.10.1.18.-</t>
  </si>
  <si>
    <t>Adaptador Macho PVC  SCH-40  de Ø1"</t>
  </si>
  <si>
    <t>1.10.1.19.-</t>
  </si>
  <si>
    <t>Bushing HG de   de Ø 1 1/4"x 1"</t>
  </si>
  <si>
    <t>1.10.1.20.-</t>
  </si>
  <si>
    <t>Valvula de Bola Fabricación Italiana Ø1"</t>
  </si>
  <si>
    <t>1.10.1.21.-</t>
  </si>
  <si>
    <t>Niple HG de Ø 1 x3 "</t>
  </si>
  <si>
    <t>1.10.1.22.-</t>
  </si>
  <si>
    <t>Codo  PVC  SCH40  de Ø 1" x 90</t>
  </si>
  <si>
    <t>1.10.1.23-</t>
  </si>
  <si>
    <t>Tubo   PVC  SCH40  de Ø 1" x 19</t>
  </si>
  <si>
    <t>1.10.1.24.-</t>
  </si>
  <si>
    <t>1.10.2.-</t>
  </si>
  <si>
    <t>Mano de Obra  Sistema de Cloración</t>
  </si>
  <si>
    <t>Topografía y Replanteo</t>
  </si>
  <si>
    <t>Suministro y Colocación Asiento de Arena</t>
  </si>
  <si>
    <t>Suministro Material P/Relleno</t>
  </si>
  <si>
    <t>2.6.-</t>
  </si>
  <si>
    <t>Corte de Asfalto C/Maquina</t>
  </si>
  <si>
    <t>Suministro  de Tuberia y Piezas Especiales:</t>
  </si>
  <si>
    <t>Tuberias de:</t>
  </si>
  <si>
    <t>Ø3" PVC SDR-26</t>
  </si>
  <si>
    <t>3.1.2.-</t>
  </si>
  <si>
    <t>Ø4" PVC SDR-26</t>
  </si>
  <si>
    <t>Tee de:</t>
  </si>
  <si>
    <t>3.2.1.-</t>
  </si>
  <si>
    <t>Ø4" x Ø4" PVC</t>
  </si>
  <si>
    <t>3.2.2.-</t>
  </si>
  <si>
    <t>Ø4" x Ø3" PVC</t>
  </si>
  <si>
    <t>Codos de:</t>
  </si>
  <si>
    <t>3.3.1.-</t>
  </si>
  <si>
    <t>Ø4" x 90° PVC</t>
  </si>
  <si>
    <t>3.3.2.-</t>
  </si>
  <si>
    <t>Ø3" x 90° PVC</t>
  </si>
  <si>
    <t>Reduccion de:</t>
  </si>
  <si>
    <t>Colocacion  de Tuberia y Piezas Especiales:</t>
  </si>
  <si>
    <t>4.1.1.-</t>
  </si>
  <si>
    <t>4.1.2.-</t>
  </si>
  <si>
    <t>4.2.1.-</t>
  </si>
  <si>
    <t>4.2.2.-</t>
  </si>
  <si>
    <t>4.3.1.-</t>
  </si>
  <si>
    <t>4.3.2.-</t>
  </si>
  <si>
    <t>4.4.1.-</t>
  </si>
  <si>
    <t>Anclaje de H.S. de Piezas Especiales</t>
  </si>
  <si>
    <t>Transporte Interno de Tuberias:</t>
  </si>
  <si>
    <t>6.1.-</t>
  </si>
  <si>
    <t>Puerba Hidrostatica de Tuberias:</t>
  </si>
  <si>
    <t>Reposicion de Carpeta Asfaltica, e=2"</t>
  </si>
  <si>
    <t>DIRECCIÓN TÉCNICA</t>
  </si>
  <si>
    <t>GASTOS ADMINISTRATIVOS</t>
  </si>
  <si>
    <t>SEGURO Y FIANZA</t>
  </si>
  <si>
    <t>TRANSPORTE</t>
  </si>
  <si>
    <t>LEY # 6/86</t>
  </si>
  <si>
    <t>SUPERVISIÓN C.A.A.S.D.</t>
  </si>
  <si>
    <t>TOTAL DE GASTOS INDIRECTOS</t>
  </si>
  <si>
    <t xml:space="preserve">SUB - TOTAL GENERAL </t>
  </si>
  <si>
    <t>PRESERVACIÓN, MANTENIMIENTO Y CONSERVACIÓN DE CUENCAS</t>
  </si>
  <si>
    <t>EQUIPAMIENTO CAASD</t>
  </si>
  <si>
    <t>ITBIS DIRECCIÓN TÉCNICA</t>
  </si>
  <si>
    <t>IMPREVISTOS</t>
  </si>
  <si>
    <t>CODIA</t>
  </si>
  <si>
    <t>TOTAL GENERAL A CONTRATAR</t>
  </si>
  <si>
    <t>SUB-TOTAL COSTOS DIRECTOS FASE "E"</t>
  </si>
  <si>
    <t>FASE A.-</t>
  </si>
  <si>
    <t>CONSTRUCCION DE POZO:</t>
  </si>
  <si>
    <t>Prueba de Bombeo, Aforo 24 Horas, con Bomba Sumergible de 200 a GPM y Planta  Electrica de 60 Kilos. (Incluye Informe tecnico)</t>
  </si>
  <si>
    <t>FASE B.-</t>
  </si>
  <si>
    <r>
      <t xml:space="preserve">(A0), 80  PL de  3.00 lineas de Alambre URD </t>
    </r>
    <r>
      <rPr>
        <sz val="14"/>
        <rFont val="Arial"/>
        <family val="2"/>
        <charset val="1"/>
      </rPr>
      <t># 2, 33%</t>
    </r>
  </si>
  <si>
    <t>Transformador Tipo Pad Mounted  de 45 KVA, 12640/7200-120/240 Voltios, Trifásico, Norma Edeeste</t>
  </si>
  <si>
    <t>1.1.3.-</t>
  </si>
  <si>
    <t>1.1.4.-</t>
  </si>
  <si>
    <t>Miscelaneos: 2.00 Curvas PVC de  Ø3´´, 1.00 tapón Ciego PVC  Ø3´´, 1.00 Rollo de Cinta Peligro de 100 ML, 1.00 Poste de 8 Onz. Cemento PVC, 3.00 Libra de Soga de Nylón Ø3/8", 4.00 Abrazadera Unitrud de 3´´, 1.00 Soporte Unitrud de  Ø3/4´´ x 10´, 10.00 Expansiones HLC de Ø 3/8´´ x 3´´, 10.00 Arandela Plana de Ø3/8´´</t>
  </si>
  <si>
    <t>Cruceta galvanizada  de 6´ con Herraje,  incluye: 2.00 Crucetas 6´, 4.00 Flejes de 28´´, 1.00 Tornillo Rosca Corrida Ø 5/8´´x 10´´ , 4.00 Tornillos Ø3/8´´x 2´´, 2.00 Arandelas  Ø2´´x Ø2´´ y 2.00 arandelas de presión Ø5/8´´ )</t>
  </si>
  <si>
    <t xml:space="preserve">3.00 Hoyos para Vientos </t>
  </si>
  <si>
    <t xml:space="preserve"> ELECTRIFICACION PRIMARIA:</t>
  </si>
  <si>
    <t>ELECTRIFICACION SECUNDARIA:</t>
  </si>
  <si>
    <r>
      <t xml:space="preserve">60 PL de Alimentador secundario (A1), formado: por 3.00 Alambre THHN </t>
    </r>
    <r>
      <rPr>
        <sz val="16"/>
        <rFont val="Calibri"/>
        <family val="2"/>
        <charset val="1"/>
      </rPr>
      <t># 2,  (f), 1.00 THHN #4 (N) en tuberia  IMC/ PVC de Ø2´´, 1.00 Tape de Goma, 1.00 Vinil y 8.00 Terminales de Ojo No. 2</t>
    </r>
  </si>
  <si>
    <r>
      <t xml:space="preserve">Banco de capacitores  formado por un  Módulo de corrección de Factor de potencia fijo, 10 KVAR fijo 3F, 4 H, 468V, 60z. en Gabinete Metálico Nema 3R. conteniendo: 1 Etapa de Capacitor de 10VAR (que Incluye:  1.00 Breaker 20A 3 Polos 14KIAC, 1 Etapa de Capacitor 10VAR </t>
    </r>
    <r>
      <rPr>
        <sz val="14"/>
        <color rgb="FF000000"/>
        <rFont val="Calibri"/>
        <family val="2"/>
        <charset val="1"/>
      </rPr>
      <t>=</t>
    </r>
    <r>
      <rPr>
        <sz val="9.8000000000000007"/>
        <color rgb="FF000000"/>
        <rFont val="Times New Roman"/>
        <family val="1"/>
        <charset val="1"/>
      </rPr>
      <t>(1x 10KVAR ,) 480V AC</t>
    </r>
    <r>
      <rPr>
        <sz val="14"/>
        <color rgb="FF000000"/>
        <rFont val="Times New Roman"/>
        <family val="1"/>
        <charset val="1"/>
      </rPr>
      <t xml:space="preserve">, 1.00 Luz Indicadora Verde  y un Gabinete para Motor de 15 HP, 460V, trifásico 60 HZ, para Mejorar Factor de Potencia)  Estos Equipos deben ser de marca ya establecida  a nivel Nacional en el Pais) </t>
    </r>
  </si>
  <si>
    <t>2.1.3.-</t>
  </si>
  <si>
    <t>Panel de Arrancador directo a linea para 15 HP, a 460V, 3 F, 20.8 Amps., 23.7 Amps.  60 HZ (Incluye: Breaker industrial de  60 Amps. 3 Polos, Contactor Magnectico 40 Amps., Bobina 115 Volt., Relevador de Sobre Carga Ajustable, Rango 16-24 Amps., Monitor  ajustable de bajo Voltaje, Pérdida e Inversión de Fases, Supresor de Pico (Apartarrayo Secundario), Control de Nivel Por Eléctrodos, 460V par de Eléctrodos, Transformador Circuitos de Control 50 VA,460/115V, Pulsador de Marcha  y Paro, Luz Piloto de Marcha, Cubierta Metálica Nema-3R  (Estos dipositivos deben tener Categoría  y Norma Eléctricas establecida en el  Mercando Nacional e Internacional)</t>
  </si>
  <si>
    <t xml:space="preserve">Sistema de Aterrizaje de Paneles Eléctricos, formado por: 80.00 PL de Alambre desnudo HDB No. 2, trenzado, 3.00 Varillas de Cobre Ø 5/8´´x 6´ con su conector, Material de mejorar  las condiciones de la Alta Resitividad, 1.00 paquete 50 Lbs. </t>
  </si>
  <si>
    <t>FASE C.-</t>
  </si>
  <si>
    <t>CONSTRUCCION CISTERNA DE                         120 M3 (8.60 Mts. x 5.60 Mts.), H=3.75 Mts.</t>
  </si>
  <si>
    <t>Trabajos Preliminares:</t>
  </si>
  <si>
    <t xml:space="preserve">Zapata de Muros H.A.Ø1/2" @0.30 Mts, 4Ø3/8" </t>
  </si>
  <si>
    <t>Losa de Piso  Ø1/2" @ 0.15 Mts, Fc=240 KG/CM2, e=0.15 Mts.</t>
  </si>
  <si>
    <t>Losa de Techo Ø3/8" @ 0.20 Mts, Fc=240 Kg/Cm2, e=0.20 Mts.</t>
  </si>
  <si>
    <t>Viga de 0.55 Mts x 0.30 Mts, e=0.20 Mts, 4Ø1/2", 4 Ø3/4", 2Ø3/8", EST. Ø3/8" @0.15 Mts</t>
  </si>
  <si>
    <t>Muros de H.A. Ø1/2" @0.20, Ø1/2" a 0.15 Mts, Ø3/8" @0.15, e=0.30 Mts</t>
  </si>
  <si>
    <t xml:space="preserve"> Suministro y Aplicación de Impermeabilizante  en Base de Cemento, Reforzado con Fibra TAMMS SBC, mezclado con un Liquido adhesivo AKKRO-7T</t>
  </si>
  <si>
    <t>Miscelaneos:</t>
  </si>
  <si>
    <t>Suministro y Colocacion Tapas de HF, D=0.80 m.</t>
  </si>
  <si>
    <t>Muros de Bloques de 6" @ 0.40 mts. en Area de Tapa de Cisterna</t>
  </si>
  <si>
    <t>Limpieza Final</t>
  </si>
  <si>
    <t>SUB-TOTAL COSTOS DIRECTOS FASE "C"</t>
  </si>
  <si>
    <t>SUB-TOTAL COSTOS DIRECTOS "FASE B"</t>
  </si>
  <si>
    <t>SUB-TOTAL COSTOS DIRECTOS "FASE A"</t>
  </si>
  <si>
    <t>FASE D.-</t>
  </si>
  <si>
    <t>Suministro e Instalacion de Alambre Trinchera 4.9 KG Alta Seguridad (8 Mts) (Incluye accesorios)</t>
  </si>
  <si>
    <t xml:space="preserve">Limpieza Continua y Final </t>
  </si>
  <si>
    <t>Puerta en Malla Ciclonica de Doble Hoja (5.60 Ml) (Incluye Candado)</t>
  </si>
  <si>
    <t>FASE E.-</t>
  </si>
  <si>
    <t>CONSTRUCCIÓN CASETA DE CLORACION Y NICHO ELECTRICO(2.20 mts x 3.00 mts),                 H= 2.5 mts</t>
  </si>
  <si>
    <t>Zapata de Muros (3 Ø3/8 a 0.25 mts)</t>
  </si>
  <si>
    <t>Viga de amarre (4 Ø3/8  a 0.20 mts)</t>
  </si>
  <si>
    <t>Muros de Bloques:</t>
  </si>
  <si>
    <t>Ventanas de Celosias de:</t>
  </si>
  <si>
    <t xml:space="preserve">1.60 mts x 1.10 mts </t>
  </si>
  <si>
    <t xml:space="preserve"> 0.70 mts x 0.60 mts</t>
  </si>
  <si>
    <t>Puertas:</t>
  </si>
  <si>
    <t>Metalica (Incluye Instalacion )</t>
  </si>
  <si>
    <t xml:space="preserve"> Everdor (Incluye Instalacion )</t>
  </si>
  <si>
    <t>Electrificacion:</t>
  </si>
  <si>
    <t>Panel  de  Breaker de 2 a 4 Circuitos (incluye 2  Breaker de 20/1)</t>
  </si>
  <si>
    <t>Sistema de Cloracion  (Incluye: Dosificador de Cloro de  0 -1000 PPD, Cilindro de Cloro de 150 Libras a 450 PSI, Bomba de 1 HP, Materiales de Instalación)</t>
  </si>
  <si>
    <t xml:space="preserve">Llenado de 1.00 Cilindro de 150 LBS Cloro, Gas 100WT % </t>
  </si>
  <si>
    <t>FASE F.-</t>
  </si>
  <si>
    <t>CONSTRUCCION LINEA EN  Ø3" Y Ø4" PVC SDDR-26 PARA ALIMENTAR CISTERNA EXISTENTE</t>
  </si>
  <si>
    <t xml:space="preserve">Relleno Compactado C/Maquito </t>
  </si>
  <si>
    <t>SUB-TOTAL COSTOS DIRECTOS "FASE F"</t>
  </si>
  <si>
    <t>SUB-TOTAL COSTOS DIRECTOS FASE "A + B + C + D + E + F"</t>
  </si>
  <si>
    <t>PAGO DE INTERCONEXION ANTE EDEESTE  (Pagar Contra Factura )</t>
  </si>
  <si>
    <t>Construccion de Escalera en Barras de Hierro</t>
  </si>
  <si>
    <t>Losa de Pîso (e=0.15)</t>
  </si>
  <si>
    <t>Losa de Techo (e=0.12)</t>
  </si>
  <si>
    <t>Piso Frotado</t>
  </si>
  <si>
    <t>DISEÑO Y APROBACION DE PLANOS ELECTRICOS</t>
  </si>
  <si>
    <t>6.3.-</t>
  </si>
  <si>
    <t>SUMINISTRO E INSTALACION DE PIEZAS DE PLOMERIA</t>
  </si>
  <si>
    <t>6.3.1-</t>
  </si>
  <si>
    <t>Válvula Check Vertical de Ø 1 1/2´´ en Bronce</t>
  </si>
  <si>
    <t>Válvula Check Horizontal de Ø 1 1/2´´ en Bronce</t>
  </si>
  <si>
    <t>6.3.2-</t>
  </si>
  <si>
    <t>6.4.-</t>
  </si>
  <si>
    <t>CODE DE:</t>
  </si>
  <si>
    <r>
      <t xml:space="preserve"> Ø 1 1/2´´ x 90 </t>
    </r>
    <r>
      <rPr>
        <sz val="14"/>
        <rFont val="Times New Roman"/>
        <family val="1"/>
      </rPr>
      <t>°  Galvanizado</t>
    </r>
  </si>
  <si>
    <t>6.4.1.-</t>
  </si>
  <si>
    <r>
      <t xml:space="preserve"> Ø 1 1/2´´ x 45 </t>
    </r>
    <r>
      <rPr>
        <sz val="14"/>
        <rFont val="Times New Roman"/>
        <family val="1"/>
      </rPr>
      <t>°  Galvanizado</t>
    </r>
  </si>
  <si>
    <t>6.5.-</t>
  </si>
  <si>
    <t>VALVULA DE PALANCA</t>
  </si>
  <si>
    <t>6.5.1-</t>
  </si>
  <si>
    <t>Válvula de Bronce Tipo Palanca  Ø 1 1/2´´</t>
  </si>
  <si>
    <t>Válvula de Bronce Tipo Palanca  Ø 3/4´´</t>
  </si>
  <si>
    <t>6.6.-</t>
  </si>
  <si>
    <t>SWITCH PRESURIZAD INCLUYE:</t>
  </si>
  <si>
    <t>6.6.1-</t>
  </si>
  <si>
    <t>6.6.2-</t>
  </si>
  <si>
    <t>Switch de Presión de 40-60 P.S.I.</t>
  </si>
  <si>
    <t>Niple Galv. De   Ø 3/8´´x 6´´</t>
  </si>
  <si>
    <t>6.6.3-</t>
  </si>
  <si>
    <r>
      <t xml:space="preserve">Alambre De Goma </t>
    </r>
    <r>
      <rPr>
        <sz val="14"/>
        <rFont val="Calibri"/>
        <family val="2"/>
      </rPr>
      <t>#</t>
    </r>
    <r>
      <rPr>
        <sz val="14"/>
        <rFont val="Times New Roman"/>
        <family val="1"/>
        <charset val="1"/>
      </rPr>
      <t xml:space="preserve"> 12/2</t>
    </r>
  </si>
  <si>
    <t>6.7.-</t>
  </si>
  <si>
    <t>MATERIALES DE ELECTRIFIACACION DE BOMBA</t>
  </si>
  <si>
    <t>6.7.1.-</t>
  </si>
  <si>
    <t>6.7.2.-</t>
  </si>
  <si>
    <t>6.8.-</t>
  </si>
  <si>
    <t>6.9.-</t>
  </si>
  <si>
    <t>6.10.-</t>
  </si>
  <si>
    <t>6.11.-</t>
  </si>
  <si>
    <t>Mano de Obra de  Instalación Completa de Equipos de Bombeo</t>
  </si>
  <si>
    <t>SUMINISTRO E INSTALACION DE BOMBA CENTRIFUGA HORIZONTAL de 2 H.P.</t>
  </si>
  <si>
    <t>Electrobomba Centrífuga de horizontal de Potencia  Descarga de Ø 1/2´´ x Succión de Ø1 1/4´´, motor de 2 H.P , 220V 60 HZ.</t>
  </si>
  <si>
    <t>Tanque Hidroneumático en Fibra de Vidrio  detamaño 182 Cmx60Cm entrada 1´´</t>
  </si>
  <si>
    <t>Panel de Breaker de 4 a 8 Circuitos incluye: 2 Breaker de 20 Amperes Dobles  Grueso</t>
  </si>
  <si>
    <r>
      <t xml:space="preserve">10 PL de Alimentador de Motobomba 2 HP, 220V 1 Fase 60 Z. formado por: 3 THHN </t>
    </r>
    <r>
      <rPr>
        <sz val="14"/>
        <rFont val="Calibri"/>
        <family val="2"/>
      </rPr>
      <t>#</t>
    </r>
    <r>
      <rPr>
        <sz val="14"/>
        <rFont val="Times New Roman"/>
        <family val="1"/>
      </rPr>
      <t xml:space="preserve">12.S.T. en 10 Tuberia Liquid Tight de Ø 3/4´´ </t>
    </r>
  </si>
  <si>
    <r>
      <rPr>
        <b/>
        <sz val="14"/>
        <rFont val="Times New Roman"/>
        <family val="1"/>
      </rPr>
      <t>MATERIALES MICELANESOS INCLUYE:</t>
    </r>
    <r>
      <rPr>
        <sz val="14"/>
        <rFont val="Times New Roman"/>
        <family val="1"/>
      </rPr>
      <t xml:space="preserve"> ( Inc. Tubo Galv. De Ø 1 1/2´´ x 20´ , 1 Tubo Galv. De Ø 1 1/4´´ x 20´, para construir 4 Niple Ø 1 1/2´´ x 12´´, 4 Niple  Ø1 1/2´´ x 6´´, 2 Unión Universal de Ø1 1/2´´ , 3 Tée roscada Galv. Ø 1/2´´,  4 Niple Galv. Ø3/4´´ x 6´´ , 4 Teflon grande de 3/4´´</t>
    </r>
  </si>
  <si>
    <t>Manometro de Gricerina Completo Inc. Materiales de Instalación</t>
  </si>
  <si>
    <t>Pintura de Matenimiento para Tuberia Galvaniza Incluye: ( 1/4 Gls de pintura mantenimiento, Ind. 1 Brocha 2´´, 1 Litro de Tizne )</t>
  </si>
  <si>
    <t xml:space="preserve">PRESUPUESTO: CONSTRUCCION DE UN (1) POZO Y UNA (1) CISTERNA PARA EL C.P.L. LA VICTORIA, DISTRITO MUNICIPAL LA VICTORIA, MINICIPIO SANTO DOMINGO NORTE. PROVINCIA SANTO DOMINGO. (Departamento Noroeste)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</si>
</sst>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6">
    <numFmt numFmtId="164" formatCode="_(* #,##0.00_);_(* \(#,##0.00\);_(* \-??_);_(@_)"/>
    <numFmt numFmtId="165" formatCode="_(\$* #,##0.00_);_(\$* \(#,##0.00\);_(\$* \-??_);_(@_)"/>
    <numFmt numFmtId="166" formatCode="_-* #,##0.00_-;\-* #,##0.00_-;_-* \-??_-;_-@_-"/>
    <numFmt numFmtId="167" formatCode="0\ %"/>
    <numFmt numFmtId="168" formatCode="[$-1C0A]dd\-mmm\-yy"/>
    <numFmt numFmtId="169" formatCode="[$-1C0A]#,##0.00_);[Red]\(#,##0.00\)"/>
    <numFmt numFmtId="170" formatCode="0.00_)"/>
    <numFmt numFmtId="171" formatCode="#,##0.\-"/>
    <numFmt numFmtId="172" formatCode="#,##0.#&quot;.-&quot;"/>
    <numFmt numFmtId="173" formatCode="0.\-"/>
    <numFmt numFmtId="174" formatCode="_(&quot;RD$&quot;* #,##0.00_);_(&quot;RD$&quot;* \(#,##0.00\);_(&quot;RD$&quot;* \-??_);_(@_)"/>
    <numFmt numFmtId="175" formatCode="[$-1C0A]#.##000_);[Red]\(#.##000\)"/>
    <numFmt numFmtId="176" formatCode="0.00_);\(0.00\)"/>
    <numFmt numFmtId="177" formatCode="_(* #,##0.000000_);_(* \(#,##0.000000\);_(* \-??????_);_(@_)"/>
    <numFmt numFmtId="178" formatCode="0.0%"/>
    <numFmt numFmtId="179" formatCode="0.00\ %"/>
  </numFmts>
  <fonts count="42" x14ac:knownFonts="1">
    <font>
      <sz val="11"/>
      <color rgb="FF000000"/>
      <name val="Calibri"/>
      <family val="2"/>
      <charset val="1"/>
    </font>
    <font>
      <sz val="10"/>
      <name val="Arial"/>
      <family val="2"/>
      <charset val="1"/>
    </font>
    <font>
      <sz val="10"/>
      <color rgb="FF000000"/>
      <name val="Times New Roman"/>
      <family val="1"/>
      <charset val="1"/>
    </font>
    <font>
      <sz val="10"/>
      <color rgb="FF000000"/>
      <name val="MS Sans Serif"/>
      <family val="2"/>
      <charset val="1"/>
    </font>
    <font>
      <sz val="10"/>
      <name val="Times New Roman"/>
      <family val="1"/>
      <charset val="1"/>
    </font>
    <font>
      <sz val="10"/>
      <name val="Arial"/>
      <family val="2"/>
    </font>
    <font>
      <sz val="12"/>
      <color rgb="FF000000"/>
      <name val="Times New Roman"/>
      <family val="1"/>
      <charset val="1"/>
    </font>
    <font>
      <b/>
      <sz val="18"/>
      <color rgb="FF000000"/>
      <name val="Times New Roman"/>
      <family val="1"/>
      <charset val="1"/>
    </font>
    <font>
      <sz val="18"/>
      <color rgb="FF000000"/>
      <name val="Times New Roman"/>
      <family val="1"/>
      <charset val="1"/>
    </font>
    <font>
      <b/>
      <sz val="16"/>
      <color rgb="FF000000"/>
      <name val="Times New Roman"/>
      <family val="1"/>
      <charset val="1"/>
    </font>
    <font>
      <sz val="14"/>
      <color rgb="FF000000"/>
      <name val="Times New Roman"/>
      <family val="1"/>
      <charset val="1"/>
    </font>
    <font>
      <sz val="16"/>
      <color rgb="FF000000"/>
      <name val="Times New Roman"/>
      <family val="1"/>
      <charset val="1"/>
    </font>
    <font>
      <b/>
      <sz val="14"/>
      <color rgb="FF000000"/>
      <name val="Times New Roman"/>
      <family val="1"/>
      <charset val="1"/>
    </font>
    <font>
      <b/>
      <sz val="14"/>
      <name val="Times New Roman"/>
      <family val="1"/>
      <charset val="1"/>
    </font>
    <font>
      <b/>
      <sz val="14"/>
      <color rgb="FF000000"/>
      <name val="Calibri"/>
      <family val="2"/>
      <charset val="1"/>
    </font>
    <font>
      <sz val="14"/>
      <name val="Times New Roman"/>
      <family val="1"/>
      <charset val="1"/>
    </font>
    <font>
      <b/>
      <sz val="11"/>
      <color rgb="FFFF0000"/>
      <name val="Calibri"/>
      <family val="2"/>
      <charset val="1"/>
    </font>
    <font>
      <b/>
      <sz val="16"/>
      <color rgb="FF000000"/>
      <name val="Arial"/>
      <family val="2"/>
      <charset val="1"/>
    </font>
    <font>
      <b/>
      <sz val="16"/>
      <name val="Times New Roman"/>
      <family val="1"/>
      <charset val="1"/>
    </font>
    <font>
      <sz val="16"/>
      <name val="Times New Roman"/>
      <family val="1"/>
      <charset val="1"/>
    </font>
    <font>
      <sz val="12"/>
      <color rgb="FF000000"/>
      <name val="Arial"/>
      <family val="2"/>
      <charset val="1"/>
    </font>
    <font>
      <sz val="14"/>
      <name val="Arial"/>
      <family val="2"/>
      <charset val="1"/>
    </font>
    <font>
      <sz val="12"/>
      <color rgb="FF000000"/>
      <name val="Calibri"/>
      <family val="2"/>
      <charset val="1"/>
    </font>
    <font>
      <b/>
      <sz val="11"/>
      <color rgb="FF000000"/>
      <name val="Calibri"/>
      <family val="2"/>
      <charset val="1"/>
    </font>
    <font>
      <b/>
      <sz val="12"/>
      <color rgb="FF000000"/>
      <name val="Arial"/>
      <family val="2"/>
      <charset val="1"/>
    </font>
    <font>
      <sz val="16"/>
      <name val="Calibri"/>
      <family val="2"/>
      <charset val="1"/>
    </font>
    <font>
      <sz val="14"/>
      <color rgb="FF000000"/>
      <name val="Arial"/>
      <family val="2"/>
      <charset val="1"/>
    </font>
    <font>
      <sz val="14"/>
      <color rgb="FF000000"/>
      <name val="Calibri"/>
      <family val="2"/>
      <charset val="1"/>
    </font>
    <font>
      <sz val="9.8000000000000007"/>
      <color rgb="FF000000"/>
      <name val="Times New Roman"/>
      <family val="1"/>
      <charset val="1"/>
    </font>
    <font>
      <b/>
      <sz val="18"/>
      <color rgb="FFFF0000"/>
      <name val="Times New Roman"/>
      <family val="1"/>
      <charset val="1"/>
    </font>
    <font>
      <b/>
      <sz val="14"/>
      <name val="Calibri"/>
      <family val="2"/>
      <charset val="1"/>
    </font>
    <font>
      <sz val="11"/>
      <color rgb="FF000000"/>
      <name val="Times New Roman"/>
      <family val="1"/>
      <charset val="1"/>
    </font>
    <font>
      <b/>
      <sz val="18"/>
      <name val="Times New Roman"/>
      <family val="1"/>
      <charset val="1"/>
    </font>
    <font>
      <b/>
      <sz val="10"/>
      <name val="Times New Roman"/>
      <family val="1"/>
      <charset val="1"/>
    </font>
    <font>
      <sz val="14"/>
      <color rgb="FFFF0000"/>
      <name val="Times New Roman"/>
      <family val="1"/>
      <charset val="1"/>
    </font>
    <font>
      <b/>
      <sz val="11"/>
      <name val="Times New Roman"/>
      <family val="1"/>
      <charset val="1"/>
    </font>
    <font>
      <sz val="11"/>
      <color rgb="FF000000"/>
      <name val="Calibri"/>
      <family val="2"/>
      <charset val="1"/>
    </font>
    <font>
      <b/>
      <sz val="16"/>
      <name val="Times New Roman"/>
      <family val="1"/>
    </font>
    <font>
      <sz val="16"/>
      <color rgb="FF000000"/>
      <name val="Times New Roman"/>
      <family val="1"/>
    </font>
    <font>
      <b/>
      <sz val="14"/>
      <name val="Times New Roman"/>
      <family val="1"/>
    </font>
    <font>
      <sz val="14"/>
      <name val="Times New Roman"/>
      <family val="1"/>
    </font>
    <font>
      <sz val="14"/>
      <name val="Calibri"/>
      <family val="2"/>
    </font>
  </fonts>
  <fills count="5">
    <fill>
      <patternFill patternType="none"/>
    </fill>
    <fill>
      <patternFill patternType="gray125"/>
    </fill>
    <fill>
      <patternFill patternType="solid">
        <fgColor rgb="FFFFFFFF"/>
        <bgColor rgb="FFFFFFCC"/>
      </patternFill>
    </fill>
    <fill>
      <patternFill patternType="solid">
        <fgColor theme="0"/>
        <bgColor indexed="64"/>
      </patternFill>
    </fill>
    <fill>
      <patternFill patternType="solid">
        <fgColor theme="0"/>
        <bgColor rgb="FFFFFFCC"/>
      </patternFill>
    </fill>
  </fills>
  <borders count="3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double">
        <color auto="1"/>
      </left>
      <right style="thin">
        <color auto="1"/>
      </right>
      <top style="double">
        <color auto="1"/>
      </top>
      <bottom style="double">
        <color auto="1"/>
      </bottom>
      <diagonal/>
    </border>
    <border>
      <left style="thin">
        <color auto="1"/>
      </left>
      <right style="thin">
        <color auto="1"/>
      </right>
      <top style="double">
        <color auto="1"/>
      </top>
      <bottom style="double">
        <color auto="1"/>
      </bottom>
      <diagonal/>
    </border>
    <border>
      <left style="thin">
        <color auto="1"/>
      </left>
      <right style="double">
        <color auto="1"/>
      </right>
      <top style="double">
        <color auto="1"/>
      </top>
      <bottom style="double">
        <color auto="1"/>
      </bottom>
      <diagonal/>
    </border>
    <border>
      <left style="double">
        <color auto="1"/>
      </left>
      <right style="thin">
        <color auto="1"/>
      </right>
      <top style="double">
        <color auto="1"/>
      </top>
      <bottom/>
      <diagonal/>
    </border>
    <border>
      <left style="thin">
        <color auto="1"/>
      </left>
      <right style="thin">
        <color auto="1"/>
      </right>
      <top style="double">
        <color auto="1"/>
      </top>
      <bottom/>
      <diagonal/>
    </border>
    <border>
      <left style="thin">
        <color auto="1"/>
      </left>
      <right style="double">
        <color auto="1"/>
      </right>
      <top style="double">
        <color auto="1"/>
      </top>
      <bottom/>
      <diagonal/>
    </border>
    <border>
      <left style="double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double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 style="double">
        <color auto="1"/>
      </left>
      <right style="thin">
        <color auto="1"/>
      </right>
      <top/>
      <bottom style="double">
        <color auto="1"/>
      </bottom>
      <diagonal/>
    </border>
    <border>
      <left style="thin">
        <color auto="1"/>
      </left>
      <right style="thin">
        <color auto="1"/>
      </right>
      <top/>
      <bottom style="double">
        <color auto="1"/>
      </bottom>
      <diagonal/>
    </border>
    <border>
      <left style="thin">
        <color auto="1"/>
      </left>
      <right style="double">
        <color auto="1"/>
      </right>
      <top/>
      <bottom style="double">
        <color auto="1"/>
      </bottom>
      <diagonal/>
    </border>
    <border>
      <left style="double">
        <color auto="1"/>
      </left>
      <right/>
      <top/>
      <bottom/>
      <diagonal/>
    </border>
    <border>
      <left style="double">
        <color auto="1"/>
      </left>
      <right style="thin">
        <color auto="1"/>
      </right>
      <top style="double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double">
        <color auto="1"/>
      </top>
      <bottom style="thin">
        <color auto="1"/>
      </bottom>
      <diagonal/>
    </border>
    <border>
      <left style="thin">
        <color auto="1"/>
      </left>
      <right style="double">
        <color auto="1"/>
      </right>
      <top style="double">
        <color auto="1"/>
      </top>
      <bottom style="thin">
        <color auto="1"/>
      </bottom>
      <diagonal/>
    </border>
    <border>
      <left style="double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double">
        <color auto="1"/>
      </right>
      <top/>
      <bottom style="thin">
        <color auto="1"/>
      </bottom>
      <diagonal/>
    </border>
    <border>
      <left style="double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double">
        <color auto="1"/>
      </right>
      <top style="thin">
        <color auto="1"/>
      </top>
      <bottom style="thin">
        <color auto="1"/>
      </bottom>
      <diagonal/>
    </border>
    <border>
      <left/>
      <right/>
      <top style="double">
        <color auto="1"/>
      </top>
      <bottom/>
      <diagonal/>
    </border>
    <border>
      <left/>
      <right/>
      <top style="double">
        <color auto="1"/>
      </top>
      <bottom style="double">
        <color auto="1"/>
      </bottom>
      <diagonal/>
    </border>
    <border>
      <left style="thin">
        <color auto="1"/>
      </left>
      <right/>
      <top style="double">
        <color auto="1"/>
      </top>
      <bottom style="double">
        <color auto="1"/>
      </bottom>
      <diagonal/>
    </border>
    <border>
      <left/>
      <right style="thin">
        <color auto="1"/>
      </right>
      <top style="double">
        <color auto="1"/>
      </top>
      <bottom style="double">
        <color auto="1"/>
      </bottom>
      <diagonal/>
    </border>
    <border>
      <left style="double">
        <color auto="1"/>
      </left>
      <right/>
      <top style="double">
        <color auto="1"/>
      </top>
      <bottom style="double">
        <color auto="1"/>
      </bottom>
      <diagonal/>
    </border>
    <border>
      <left/>
      <right style="thin">
        <color auto="1"/>
      </right>
      <top style="thin">
        <color auto="1"/>
      </top>
      <bottom style="thin">
        <color indexed="64"/>
      </bottom>
      <diagonal/>
    </border>
  </borders>
  <cellStyleXfs count="70">
    <xf numFmtId="0" fontId="0" fillId="0" borderId="0"/>
    <xf numFmtId="166" fontId="36" fillId="0" borderId="0" applyBorder="0" applyProtection="0"/>
    <xf numFmtId="167" fontId="36" fillId="0" borderId="0" applyBorder="0" applyProtection="0"/>
    <xf numFmtId="164" fontId="36" fillId="0" borderId="0" applyBorder="0" applyProtection="0"/>
    <xf numFmtId="164" fontId="36" fillId="0" borderId="0" applyBorder="0" applyProtection="0"/>
    <xf numFmtId="164" fontId="36" fillId="0" borderId="0" applyBorder="0" applyProtection="0"/>
    <xf numFmtId="164" fontId="36" fillId="0" borderId="0" applyBorder="0" applyProtection="0"/>
    <xf numFmtId="164" fontId="36" fillId="0" borderId="0" applyBorder="0" applyProtection="0"/>
    <xf numFmtId="164" fontId="36" fillId="0" borderId="0" applyBorder="0" applyProtection="0"/>
    <xf numFmtId="165" fontId="36" fillId="0" borderId="0" applyBorder="0" applyProtection="0"/>
    <xf numFmtId="165" fontId="36" fillId="0" borderId="0" applyBorder="0" applyProtection="0"/>
    <xf numFmtId="164" fontId="36" fillId="0" borderId="0" applyBorder="0" applyProtection="0"/>
    <xf numFmtId="164" fontId="36" fillId="0" borderId="0" applyBorder="0" applyProtection="0"/>
    <xf numFmtId="164" fontId="36" fillId="0" borderId="0" applyBorder="0" applyProtection="0"/>
    <xf numFmtId="164" fontId="36" fillId="0" borderId="0" applyBorder="0" applyProtection="0"/>
    <xf numFmtId="164" fontId="36" fillId="0" borderId="0" applyBorder="0" applyProtection="0"/>
    <xf numFmtId="164" fontId="36" fillId="0" borderId="0" applyBorder="0" applyProtection="0"/>
    <xf numFmtId="164" fontId="1" fillId="0" borderId="0" applyBorder="0" applyProtection="0"/>
    <xf numFmtId="164" fontId="36" fillId="0" borderId="0" applyBorder="0" applyProtection="0"/>
    <xf numFmtId="164" fontId="36" fillId="0" borderId="0" applyBorder="0" applyProtection="0"/>
    <xf numFmtId="164" fontId="36" fillId="0" borderId="0" applyBorder="0" applyProtection="0"/>
    <xf numFmtId="164" fontId="36" fillId="0" borderId="0" applyBorder="0" applyProtection="0"/>
    <xf numFmtId="164" fontId="36" fillId="0" borderId="0" applyBorder="0" applyProtection="0"/>
    <xf numFmtId="164" fontId="36" fillId="0" borderId="0" applyBorder="0" applyProtection="0"/>
    <xf numFmtId="164" fontId="36" fillId="0" borderId="0" applyBorder="0" applyProtection="0"/>
    <xf numFmtId="166" fontId="36" fillId="0" borderId="0" applyBorder="0" applyProtection="0"/>
    <xf numFmtId="164" fontId="36" fillId="0" borderId="0" applyBorder="0" applyProtection="0"/>
    <xf numFmtId="164" fontId="36" fillId="0" borderId="0" applyBorder="0" applyProtection="0"/>
    <xf numFmtId="0" fontId="36" fillId="0" borderId="0" applyBorder="0" applyProtection="0"/>
    <xf numFmtId="164" fontId="36" fillId="0" borderId="0" applyBorder="0" applyProtection="0"/>
    <xf numFmtId="164" fontId="36" fillId="0" borderId="0" applyBorder="0" applyProtection="0"/>
    <xf numFmtId="164" fontId="1" fillId="0" borderId="0"/>
    <xf numFmtId="164" fontId="36" fillId="0" borderId="0" applyBorder="0" applyProtection="0"/>
    <xf numFmtId="164" fontId="36" fillId="0" borderId="0" applyBorder="0" applyProtection="0"/>
    <xf numFmtId="0" fontId="1" fillId="0" borderId="0"/>
    <xf numFmtId="0" fontId="1" fillId="0" borderId="0"/>
    <xf numFmtId="0" fontId="1" fillId="0" borderId="0"/>
    <xf numFmtId="0" fontId="36" fillId="0" borderId="0"/>
    <xf numFmtId="0" fontId="36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36" fillId="0" borderId="0"/>
    <xf numFmtId="0" fontId="36" fillId="0" borderId="0"/>
    <xf numFmtId="0" fontId="1" fillId="0" borderId="0"/>
    <xf numFmtId="0" fontId="1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4" fillId="0" borderId="0"/>
    <xf numFmtId="167" fontId="36" fillId="0" borderId="0" applyBorder="0" applyProtection="0"/>
    <xf numFmtId="167" fontId="36" fillId="0" borderId="0" applyBorder="0" applyProtection="0"/>
    <xf numFmtId="167" fontId="36" fillId="0" borderId="0" applyBorder="0" applyProtection="0"/>
    <xf numFmtId="9" fontId="36" fillId="0" borderId="0" applyBorder="0" applyProtection="0"/>
    <xf numFmtId="0" fontId="1" fillId="0" borderId="0"/>
    <xf numFmtId="0" fontId="5" fillId="0" borderId="0"/>
    <xf numFmtId="164" fontId="1" fillId="0" borderId="0"/>
    <xf numFmtId="164" fontId="5" fillId="0" borderId="0" applyBorder="0" applyProtection="0"/>
    <xf numFmtId="165" fontId="1" fillId="0" borderId="0" applyBorder="0" applyProtection="0"/>
    <xf numFmtId="164" fontId="36" fillId="0" borderId="0" applyBorder="0" applyProtection="0"/>
  </cellStyleXfs>
  <cellXfs count="378">
    <xf numFmtId="0" fontId="0" fillId="0" borderId="0" xfId="0"/>
    <xf numFmtId="0" fontId="6" fillId="0" borderId="0" xfId="39" applyFont="1" applyAlignment="1">
      <alignment vertical="center" wrapText="1"/>
    </xf>
    <xf numFmtId="166" fontId="6" fillId="0" borderId="0" xfId="1" applyFont="1" applyBorder="1" applyAlignment="1" applyProtection="1">
      <alignment vertical="center" wrapText="1"/>
    </xf>
    <xf numFmtId="2" fontId="7" fillId="0" borderId="0" xfId="39" applyNumberFormat="1" applyFont="1" applyAlignment="1">
      <alignment vertical="center" wrapText="1"/>
    </xf>
    <xf numFmtId="0" fontId="8" fillId="0" borderId="0" xfId="39" applyFont="1" applyAlignment="1">
      <alignment vertical="center" wrapText="1"/>
    </xf>
    <xf numFmtId="0" fontId="9" fillId="0" borderId="0" xfId="39" applyFont="1" applyAlignment="1">
      <alignment horizontal="center" vertical="center" wrapText="1"/>
    </xf>
    <xf numFmtId="0" fontId="10" fillId="0" borderId="0" xfId="39" applyFont="1" applyAlignment="1">
      <alignment vertical="center" wrapText="1"/>
    </xf>
    <xf numFmtId="2" fontId="7" fillId="0" borderId="0" xfId="39" applyNumberFormat="1" applyFont="1" applyAlignment="1">
      <alignment horizontal="center" vertical="center" wrapText="1"/>
    </xf>
    <xf numFmtId="166" fontId="9" fillId="0" borderId="0" xfId="1" applyFont="1" applyBorder="1" applyAlignment="1" applyProtection="1">
      <alignment vertical="center" wrapText="1"/>
    </xf>
    <xf numFmtId="2" fontId="7" fillId="0" borderId="1" xfId="39" applyNumberFormat="1" applyFont="1" applyBorder="1" applyAlignment="1">
      <alignment horizontal="center" vertical="center"/>
    </xf>
    <xf numFmtId="0" fontId="2" fillId="0" borderId="0" xfId="39" applyFont="1" applyAlignment="1">
      <alignment vertical="center" wrapText="1"/>
    </xf>
    <xf numFmtId="166" fontId="2" fillId="0" borderId="0" xfId="1" applyFont="1" applyBorder="1" applyAlignment="1" applyProtection="1">
      <alignment vertical="center" wrapText="1"/>
    </xf>
    <xf numFmtId="168" fontId="7" fillId="0" borderId="1" xfId="39" applyNumberFormat="1" applyFont="1" applyBorder="1" applyAlignment="1">
      <alignment horizontal="center" vertical="center" wrapText="1"/>
    </xf>
    <xf numFmtId="0" fontId="7" fillId="0" borderId="0" xfId="39" applyFont="1" applyAlignment="1">
      <alignment horizontal="center" vertical="center" wrapText="1"/>
    </xf>
    <xf numFmtId="12" fontId="7" fillId="0" borderId="0" xfId="39" applyNumberFormat="1" applyFont="1" applyAlignment="1">
      <alignment horizontal="center" vertical="center" wrapText="1"/>
    </xf>
    <xf numFmtId="168" fontId="7" fillId="0" borderId="0" xfId="39" applyNumberFormat="1" applyFont="1" applyAlignment="1">
      <alignment horizontal="center" vertical="center" wrapText="1"/>
    </xf>
    <xf numFmtId="0" fontId="12" fillId="0" borderId="3" xfId="39" applyFont="1" applyBorder="1" applyAlignment="1">
      <alignment horizontal="center" vertical="center" wrapText="1"/>
    </xf>
    <xf numFmtId="0" fontId="12" fillId="0" borderId="4" xfId="39" applyFont="1" applyBorder="1" applyAlignment="1">
      <alignment horizontal="center" vertical="center" wrapText="1"/>
    </xf>
    <xf numFmtId="166" fontId="12" fillId="0" borderId="4" xfId="1" applyFont="1" applyBorder="1" applyAlignment="1" applyProtection="1">
      <alignment vertical="center" wrapText="1"/>
    </xf>
    <xf numFmtId="0" fontId="12" fillId="0" borderId="5" xfId="39" applyFont="1" applyBorder="1" applyAlignment="1">
      <alignment horizontal="center" vertical="center" wrapText="1"/>
    </xf>
    <xf numFmtId="0" fontId="10" fillId="0" borderId="6" xfId="39" applyFont="1" applyBorder="1" applyAlignment="1">
      <alignment horizontal="right" vertical="center" wrapText="1"/>
    </xf>
    <xf numFmtId="0" fontId="10" fillId="0" borderId="7" xfId="39" applyFont="1" applyBorder="1" applyAlignment="1">
      <alignment vertical="center" wrapText="1"/>
    </xf>
    <xf numFmtId="164" fontId="10" fillId="0" borderId="7" xfId="4" applyFont="1" applyBorder="1" applyAlignment="1" applyProtection="1">
      <alignment vertical="center" wrapText="1"/>
    </xf>
    <xf numFmtId="0" fontId="10" fillId="0" borderId="7" xfId="39" applyFont="1" applyBorder="1" applyAlignment="1">
      <alignment horizontal="center" vertical="center" wrapText="1"/>
    </xf>
    <xf numFmtId="166" fontId="10" fillId="0" borderId="7" xfId="1" applyFont="1" applyBorder="1" applyAlignment="1" applyProtection="1">
      <alignment vertical="center" wrapText="1"/>
    </xf>
    <xf numFmtId="164" fontId="9" fillId="0" borderId="8" xfId="39" applyNumberFormat="1" applyFont="1" applyBorder="1" applyAlignment="1">
      <alignment vertical="center" wrapText="1"/>
    </xf>
    <xf numFmtId="0" fontId="12" fillId="0" borderId="9" xfId="39" applyFont="1" applyBorder="1" applyAlignment="1">
      <alignment horizontal="right" vertical="center" wrapText="1"/>
    </xf>
    <xf numFmtId="0" fontId="12" fillId="0" borderId="10" xfId="39" applyFont="1" applyBorder="1" applyAlignment="1">
      <alignment vertical="center" wrapText="1"/>
    </xf>
    <xf numFmtId="164" fontId="10" fillId="0" borderId="10" xfId="4" applyFont="1" applyBorder="1" applyAlignment="1" applyProtection="1">
      <alignment vertical="center" wrapText="1"/>
    </xf>
    <xf numFmtId="0" fontId="10" fillId="0" borderId="10" xfId="39" applyFont="1" applyBorder="1" applyAlignment="1">
      <alignment horizontal="center" vertical="center" wrapText="1"/>
    </xf>
    <xf numFmtId="166" fontId="10" fillId="0" borderId="10" xfId="1" applyFont="1" applyBorder="1" applyAlignment="1" applyProtection="1">
      <alignment vertical="center" wrapText="1"/>
    </xf>
    <xf numFmtId="164" fontId="9" fillId="0" borderId="11" xfId="39" applyNumberFormat="1" applyFont="1" applyBorder="1" applyAlignment="1">
      <alignment vertical="center" wrapText="1"/>
    </xf>
    <xf numFmtId="0" fontId="10" fillId="0" borderId="9" xfId="39" applyFont="1" applyBorder="1" applyAlignment="1">
      <alignment horizontal="right" vertical="center" wrapText="1"/>
    </xf>
    <xf numFmtId="0" fontId="10" fillId="0" borderId="10" xfId="39" applyFont="1" applyBorder="1" applyAlignment="1">
      <alignment vertical="center" wrapText="1"/>
    </xf>
    <xf numFmtId="0" fontId="13" fillId="0" borderId="9" xfId="0" applyFont="1" applyBorder="1" applyAlignment="1">
      <alignment horizontal="right" vertical="center"/>
    </xf>
    <xf numFmtId="0" fontId="13" fillId="0" borderId="10" xfId="0" applyFont="1" applyBorder="1" applyAlignment="1">
      <alignment horizontal="justify" vertical="center" wrapText="1"/>
    </xf>
    <xf numFmtId="0" fontId="11" fillId="0" borderId="11" xfId="39" applyFont="1" applyBorder="1" applyAlignment="1">
      <alignment vertical="center" wrapText="1"/>
    </xf>
    <xf numFmtId="166" fontId="14" fillId="0" borderId="0" xfId="1" applyFont="1" applyBorder="1" applyProtection="1"/>
    <xf numFmtId="0" fontId="15" fillId="0" borderId="10" xfId="0" applyFont="1" applyBorder="1" applyAlignment="1">
      <alignment horizontal="left" wrapText="1"/>
    </xf>
    <xf numFmtId="4" fontId="15" fillId="0" borderId="10" xfId="0" applyNumberFormat="1" applyFont="1" applyBorder="1" applyAlignment="1">
      <alignment horizontal="right" vertical="center"/>
    </xf>
    <xf numFmtId="4" fontId="15" fillId="0" borderId="10" xfId="0" applyNumberFormat="1" applyFont="1" applyBorder="1" applyAlignment="1">
      <alignment horizontal="center" vertical="center"/>
    </xf>
    <xf numFmtId="4" fontId="15" fillId="0" borderId="10" xfId="0" applyNumberFormat="1" applyFont="1" applyBorder="1" applyAlignment="1">
      <alignment vertical="center"/>
    </xf>
    <xf numFmtId="166" fontId="16" fillId="0" borderId="0" xfId="1" applyFont="1" applyBorder="1" applyProtection="1"/>
    <xf numFmtId="0" fontId="15" fillId="0" borderId="9" xfId="0" applyFont="1" applyBorder="1" applyAlignment="1">
      <alignment horizontal="right" vertical="center"/>
    </xf>
    <xf numFmtId="0" fontId="15" fillId="0" borderId="10" xfId="0" applyFont="1" applyBorder="1" applyAlignment="1">
      <alignment horizontal="left" vertical="center" wrapText="1"/>
    </xf>
    <xf numFmtId="0" fontId="17" fillId="0" borderId="11" xfId="39" applyFont="1" applyBorder="1" applyAlignment="1">
      <alignment horizontal="center" vertical="center" wrapText="1"/>
    </xf>
    <xf numFmtId="4" fontId="15" fillId="0" borderId="10" xfId="0" applyNumberFormat="1" applyFont="1" applyBorder="1" applyAlignment="1">
      <alignment horizontal="right"/>
    </xf>
    <xf numFmtId="4" fontId="15" fillId="0" borderId="10" xfId="0" applyNumberFormat="1" applyFont="1" applyBorder="1" applyAlignment="1">
      <alignment horizontal="center"/>
    </xf>
    <xf numFmtId="4" fontId="15" fillId="0" borderId="10" xfId="0" applyNumberFormat="1" applyFont="1" applyBorder="1"/>
    <xf numFmtId="4" fontId="9" fillId="0" borderId="11" xfId="39" applyNumberFormat="1" applyFont="1" applyBorder="1" applyAlignment="1">
      <alignment wrapText="1"/>
    </xf>
    <xf numFmtId="0" fontId="13" fillId="0" borderId="3" xfId="0" applyFont="1" applyBorder="1" applyAlignment="1">
      <alignment horizontal="right" vertical="center"/>
    </xf>
    <xf numFmtId="4" fontId="19" fillId="0" borderId="4" xfId="21" applyNumberFormat="1" applyFont="1" applyBorder="1" applyProtection="1"/>
    <xf numFmtId="164" fontId="19" fillId="0" borderId="4" xfId="21" applyFont="1" applyBorder="1" applyProtection="1"/>
    <xf numFmtId="164" fontId="18" fillId="0" borderId="5" xfId="0" applyNumberFormat="1" applyFont="1" applyBorder="1" applyAlignment="1">
      <alignment vertical="center"/>
    </xf>
    <xf numFmtId="0" fontId="18" fillId="0" borderId="10" xfId="0" applyFont="1" applyBorder="1" applyAlignment="1">
      <alignment horizontal="center" vertical="center"/>
    </xf>
    <xf numFmtId="2" fontId="19" fillId="0" borderId="10" xfId="0" applyNumberFormat="1" applyFont="1" applyBorder="1"/>
    <xf numFmtId="0" fontId="19" fillId="0" borderId="10" xfId="0" applyFont="1" applyBorder="1" applyAlignment="1">
      <alignment horizontal="center"/>
    </xf>
    <xf numFmtId="4" fontId="19" fillId="0" borderId="10" xfId="21" applyNumberFormat="1" applyFont="1" applyBorder="1" applyProtection="1"/>
    <xf numFmtId="164" fontId="19" fillId="0" borderId="10" xfId="21" applyFont="1" applyBorder="1" applyProtection="1"/>
    <xf numFmtId="164" fontId="18" fillId="0" borderId="11" xfId="0" applyNumberFormat="1" applyFont="1" applyBorder="1" applyAlignment="1">
      <alignment vertical="center"/>
    </xf>
    <xf numFmtId="164" fontId="15" fillId="0" borderId="10" xfId="20" applyFont="1" applyBorder="1" applyAlignment="1" applyProtection="1">
      <alignment horizontal="right"/>
    </xf>
    <xf numFmtId="0" fontId="15" fillId="0" borderId="10" xfId="45" applyFont="1" applyBorder="1" applyAlignment="1">
      <alignment horizontal="center"/>
    </xf>
    <xf numFmtId="4" fontId="15" fillId="0" borderId="10" xfId="20" applyNumberFormat="1" applyFont="1" applyBorder="1" applyProtection="1"/>
    <xf numFmtId="169" fontId="15" fillId="0" borderId="10" xfId="45" applyNumberFormat="1" applyFont="1" applyBorder="1"/>
    <xf numFmtId="170" fontId="12" fillId="0" borderId="10" xfId="0" applyNumberFormat="1" applyFont="1" applyBorder="1" applyAlignment="1">
      <alignment horizontal="left" vertical="center"/>
    </xf>
    <xf numFmtId="4" fontId="10" fillId="0" borderId="10" xfId="39" applyNumberFormat="1" applyFont="1" applyBorder="1" applyAlignment="1">
      <alignment horizontal="center" vertical="center" wrapText="1"/>
    </xf>
    <xf numFmtId="164" fontId="10" fillId="0" borderId="10" xfId="4" applyFont="1" applyBorder="1" applyAlignment="1" applyProtection="1">
      <alignment horizontal="center" vertical="center" wrapText="1"/>
    </xf>
    <xf numFmtId="164" fontId="10" fillId="0" borderId="10" xfId="4" applyFont="1" applyBorder="1" applyAlignment="1" applyProtection="1">
      <alignment vertical="center"/>
    </xf>
    <xf numFmtId="0" fontId="9" fillId="0" borderId="9" xfId="0" applyFont="1" applyBorder="1" applyAlignment="1">
      <alignment horizontal="right" vertical="center"/>
    </xf>
    <xf numFmtId="0" fontId="20" fillId="0" borderId="10" xfId="39" applyFont="1" applyBorder="1" applyAlignment="1">
      <alignment vertical="center" wrapText="1"/>
    </xf>
    <xf numFmtId="0" fontId="10" fillId="0" borderId="9" xfId="0" applyFont="1" applyBorder="1" applyAlignment="1">
      <alignment horizontal="right" vertical="center"/>
    </xf>
    <xf numFmtId="0" fontId="15" fillId="0" borderId="12" xfId="64" applyFont="1" applyBorder="1" applyAlignment="1">
      <alignment horizontal="left" vertical="center" wrapText="1"/>
    </xf>
    <xf numFmtId="4" fontId="15" fillId="0" borderId="10" xfId="31" applyNumberFormat="1" applyFont="1" applyBorder="1" applyAlignment="1">
      <alignment horizontal="center" vertical="center" wrapText="1"/>
    </xf>
    <xf numFmtId="0" fontId="15" fillId="0" borderId="10" xfId="64" applyFont="1" applyBorder="1" applyAlignment="1">
      <alignment horizontal="center" vertical="center"/>
    </xf>
    <xf numFmtId="166" fontId="10" fillId="0" borderId="10" xfId="1" applyFont="1" applyBorder="1" applyAlignment="1" applyProtection="1">
      <alignment horizontal="center" vertical="center"/>
    </xf>
    <xf numFmtId="166" fontId="15" fillId="0" borderId="10" xfId="1" applyFont="1" applyBorder="1" applyAlignment="1" applyProtection="1">
      <alignment horizontal="center" vertical="center"/>
    </xf>
    <xf numFmtId="0" fontId="22" fillId="0" borderId="11" xfId="0" applyFont="1" applyBorder="1"/>
    <xf numFmtId="2" fontId="15" fillId="0" borderId="10" xfId="31" applyNumberFormat="1" applyFont="1" applyBorder="1" applyAlignment="1">
      <alignment horizontal="center" vertical="center" wrapText="1"/>
    </xf>
    <xf numFmtId="0" fontId="10" fillId="0" borderId="9" xfId="45" applyFont="1" applyBorder="1" applyAlignment="1">
      <alignment horizontal="right" vertical="center" wrapText="1"/>
    </xf>
    <xf numFmtId="0" fontId="15" fillId="0" borderId="10" xfId="64" applyFont="1" applyBorder="1" applyAlignment="1">
      <alignment horizontal="left" vertical="center"/>
    </xf>
    <xf numFmtId="0" fontId="15" fillId="0" borderId="10" xfId="64" applyFont="1" applyBorder="1" applyAlignment="1">
      <alignment horizontal="left" vertical="center" wrapText="1"/>
    </xf>
    <xf numFmtId="4" fontId="10" fillId="0" borderId="10" xfId="0" applyNumberFormat="1" applyFont="1" applyBorder="1" applyAlignment="1">
      <alignment horizontal="center" vertical="center"/>
    </xf>
    <xf numFmtId="170" fontId="10" fillId="0" borderId="10" xfId="0" applyNumberFormat="1" applyFont="1" applyBorder="1" applyAlignment="1">
      <alignment horizontal="center" vertical="center"/>
    </xf>
    <xf numFmtId="166" fontId="23" fillId="0" borderId="0" xfId="1" applyFont="1" applyBorder="1" applyProtection="1"/>
    <xf numFmtId="0" fontId="15" fillId="0" borderId="10" xfId="45" applyFont="1" applyBorder="1" applyAlignment="1">
      <alignment vertical="center" wrapText="1"/>
    </xf>
    <xf numFmtId="0" fontId="12" fillId="0" borderId="9" xfId="0" applyFont="1" applyBorder="1" applyAlignment="1">
      <alignment horizontal="right" vertical="center"/>
    </xf>
    <xf numFmtId="164" fontId="24" fillId="0" borderId="11" xfId="4" applyFont="1" applyBorder="1" applyAlignment="1" applyProtection="1">
      <alignment vertical="center" wrapText="1"/>
    </xf>
    <xf numFmtId="170" fontId="12" fillId="0" borderId="10" xfId="0" applyNumberFormat="1" applyFont="1" applyBorder="1" applyAlignment="1">
      <alignment horizontal="left" vertical="center" wrapText="1"/>
    </xf>
    <xf numFmtId="164" fontId="6" fillId="0" borderId="10" xfId="4" applyFont="1" applyBorder="1" applyAlignment="1" applyProtection="1">
      <alignment vertical="center"/>
    </xf>
    <xf numFmtId="165" fontId="22" fillId="0" borderId="11" xfId="0" applyNumberFormat="1" applyFont="1" applyBorder="1"/>
    <xf numFmtId="4" fontId="26" fillId="0" borderId="10" xfId="39" applyNumberFormat="1" applyFont="1" applyBorder="1" applyAlignment="1">
      <alignment vertical="center" wrapText="1"/>
    </xf>
    <xf numFmtId="170" fontId="10" fillId="0" borderId="10" xfId="0" applyNumberFormat="1" applyFont="1" applyBorder="1" applyAlignment="1">
      <alignment horizontal="left" vertical="center" wrapText="1"/>
    </xf>
    <xf numFmtId="0" fontId="10" fillId="0" borderId="10" xfId="64" applyFont="1" applyBorder="1" applyAlignment="1">
      <alignment horizontal="left" vertical="center" wrapText="1"/>
    </xf>
    <xf numFmtId="0" fontId="13" fillId="0" borderId="10" xfId="0" applyFont="1" applyBorder="1" applyAlignment="1">
      <alignment horizontal="left" vertical="center" wrapText="1"/>
    </xf>
    <xf numFmtId="0" fontId="26" fillId="0" borderId="10" xfId="39" applyFont="1" applyBorder="1" applyAlignment="1">
      <alignment vertical="center" wrapText="1"/>
    </xf>
    <xf numFmtId="0" fontId="10" fillId="0" borderId="13" xfId="39" applyFont="1" applyBorder="1" applyAlignment="1">
      <alignment horizontal="right" vertical="center" wrapText="1"/>
    </xf>
    <xf numFmtId="4" fontId="10" fillId="0" borderId="14" xfId="39" applyNumberFormat="1" applyFont="1" applyBorder="1" applyAlignment="1">
      <alignment horizontal="center" vertical="center" wrapText="1"/>
    </xf>
    <xf numFmtId="164" fontId="10" fillId="0" borderId="14" xfId="4" applyFont="1" applyBorder="1" applyAlignment="1" applyProtection="1">
      <alignment horizontal="center" vertical="center" wrapText="1"/>
    </xf>
    <xf numFmtId="164" fontId="9" fillId="0" borderId="15" xfId="39" applyNumberFormat="1" applyFont="1" applyBorder="1" applyAlignment="1">
      <alignment vertical="center" wrapText="1"/>
    </xf>
    <xf numFmtId="166" fontId="10" fillId="0" borderId="10" xfId="1" applyFont="1" applyBorder="1" applyAlignment="1" applyProtection="1">
      <alignment vertical="center"/>
    </xf>
    <xf numFmtId="171" fontId="12" fillId="0" borderId="9" xfId="39" applyNumberFormat="1" applyFont="1" applyBorder="1" applyAlignment="1">
      <alignment horizontal="right" vertical="center" wrapText="1"/>
    </xf>
    <xf numFmtId="0" fontId="12" fillId="0" borderId="10" xfId="39" applyFont="1" applyBorder="1" applyAlignment="1">
      <alignment horizontal="left" vertical="center" wrapText="1"/>
    </xf>
    <xf numFmtId="2" fontId="7" fillId="0" borderId="16" xfId="39" applyNumberFormat="1" applyFont="1" applyBorder="1" applyAlignment="1">
      <alignment vertical="center" wrapText="1"/>
    </xf>
    <xf numFmtId="170" fontId="15" fillId="2" borderId="9" xfId="0" applyNumberFormat="1" applyFont="1" applyFill="1" applyBorder="1" applyAlignment="1">
      <alignment horizontal="right" vertical="center" wrapText="1"/>
    </xf>
    <xf numFmtId="170" fontId="15" fillId="2" borderId="10" xfId="0" applyNumberFormat="1" applyFont="1" applyFill="1" applyBorder="1" applyAlignment="1">
      <alignment horizontal="left" vertical="center" wrapText="1"/>
    </xf>
    <xf numFmtId="4" fontId="15" fillId="2" borderId="10" xfId="19" applyNumberFormat="1" applyFont="1" applyFill="1" applyBorder="1" applyAlignment="1" applyProtection="1">
      <alignment horizontal="right" vertical="center"/>
    </xf>
    <xf numFmtId="170" fontId="15" fillId="2" borderId="10" xfId="0" applyNumberFormat="1" applyFont="1" applyFill="1" applyBorder="1" applyAlignment="1">
      <alignment horizontal="center" vertical="center" wrapText="1"/>
    </xf>
    <xf numFmtId="172" fontId="12" fillId="0" borderId="9" xfId="39" applyNumberFormat="1" applyFont="1" applyBorder="1" applyAlignment="1">
      <alignment horizontal="right" vertical="center" wrapText="1"/>
    </xf>
    <xf numFmtId="170" fontId="13" fillId="2" borderId="10" xfId="0" applyNumberFormat="1" applyFont="1" applyFill="1" applyBorder="1" applyAlignment="1">
      <alignment horizontal="left" vertical="center" wrapText="1"/>
    </xf>
    <xf numFmtId="4" fontId="15" fillId="2" borderId="10" xfId="0" applyNumberFormat="1" applyFont="1" applyFill="1" applyBorder="1" applyAlignment="1">
      <alignment horizontal="center" vertical="center"/>
    </xf>
    <xf numFmtId="170" fontId="15" fillId="2" borderId="10" xfId="0" applyNumberFormat="1" applyFont="1" applyFill="1" applyBorder="1" applyAlignment="1">
      <alignment horizontal="center" vertical="center"/>
    </xf>
    <xf numFmtId="164" fontId="15" fillId="2" borderId="10" xfId="19" applyFont="1" applyFill="1" applyBorder="1" applyAlignment="1" applyProtection="1">
      <alignment vertical="center"/>
    </xf>
    <xf numFmtId="172" fontId="10" fillId="0" borderId="9" xfId="39" applyNumberFormat="1" applyFont="1" applyBorder="1" applyAlignment="1">
      <alignment horizontal="right" vertical="center" wrapText="1"/>
    </xf>
    <xf numFmtId="170" fontId="13" fillId="2" borderId="9" xfId="0" applyNumberFormat="1" applyFont="1" applyFill="1" applyBorder="1" applyAlignment="1">
      <alignment horizontal="right" vertical="center" wrapText="1"/>
    </xf>
    <xf numFmtId="4" fontId="15" fillId="2" borderId="11" xfId="19" applyNumberFormat="1" applyFont="1" applyFill="1" applyBorder="1" applyAlignment="1" applyProtection="1">
      <alignment horizontal="right" vertical="center"/>
    </xf>
    <xf numFmtId="170" fontId="15" fillId="2" borderId="14" xfId="0" applyNumberFormat="1" applyFont="1" applyFill="1" applyBorder="1" applyAlignment="1">
      <alignment horizontal="left" vertical="center" wrapText="1"/>
    </xf>
    <xf numFmtId="4" fontId="15" fillId="2" borderId="14" xfId="19" applyNumberFormat="1" applyFont="1" applyFill="1" applyBorder="1" applyAlignment="1" applyProtection="1">
      <alignment horizontal="right" vertical="center"/>
    </xf>
    <xf numFmtId="170" fontId="15" fillId="2" borderId="14" xfId="0" applyNumberFormat="1" applyFont="1" applyFill="1" applyBorder="1" applyAlignment="1">
      <alignment horizontal="center" vertical="center" wrapText="1"/>
    </xf>
    <xf numFmtId="4" fontId="13" fillId="2" borderId="11" xfId="19" applyNumberFormat="1" applyFont="1" applyFill="1" applyBorder="1" applyAlignment="1" applyProtection="1">
      <alignment horizontal="right" vertical="center"/>
    </xf>
    <xf numFmtId="170" fontId="13" fillId="0" borderId="10" xfId="0" applyNumberFormat="1" applyFont="1" applyBorder="1" applyAlignment="1">
      <alignment horizontal="left" vertical="center" wrapText="1"/>
    </xf>
    <xf numFmtId="164" fontId="18" fillId="2" borderId="11" xfId="22" applyFont="1" applyFill="1" applyBorder="1" applyAlignment="1" applyProtection="1">
      <alignment vertical="center"/>
    </xf>
    <xf numFmtId="164" fontId="10" fillId="0" borderId="10" xfId="19" applyFont="1" applyBorder="1" applyAlignment="1" applyProtection="1">
      <alignment vertical="center"/>
    </xf>
    <xf numFmtId="0" fontId="10" fillId="0" borderId="10" xfId="40" applyFont="1" applyBorder="1" applyAlignment="1">
      <alignment vertical="center" wrapText="1"/>
    </xf>
    <xf numFmtId="166" fontId="36" fillId="0" borderId="0" xfId="1" applyBorder="1" applyProtection="1"/>
    <xf numFmtId="166" fontId="15" fillId="0" borderId="10" xfId="1" applyFont="1" applyBorder="1" applyAlignment="1" applyProtection="1">
      <alignment vertical="center" wrapText="1"/>
    </xf>
    <xf numFmtId="166" fontId="15" fillId="0" borderId="10" xfId="1" applyFont="1" applyBorder="1" applyAlignment="1" applyProtection="1">
      <alignment horizontal="center" vertical="center" wrapText="1"/>
    </xf>
    <xf numFmtId="0" fontId="8" fillId="0" borderId="0" xfId="0" applyFont="1"/>
    <xf numFmtId="0" fontId="31" fillId="0" borderId="0" xfId="0" applyFont="1"/>
    <xf numFmtId="0" fontId="15" fillId="0" borderId="13" xfId="0" applyFont="1" applyBorder="1" applyAlignment="1">
      <alignment horizontal="right" vertical="center"/>
    </xf>
    <xf numFmtId="4" fontId="15" fillId="2" borderId="14" xfId="0" applyNumberFormat="1" applyFont="1" applyFill="1" applyBorder="1" applyAlignment="1">
      <alignment horizontal="center" vertical="center"/>
    </xf>
    <xf numFmtId="170" fontId="15" fillId="2" borderId="14" xfId="0" applyNumberFormat="1" applyFont="1" applyFill="1" applyBorder="1" applyAlignment="1">
      <alignment horizontal="center" vertical="center"/>
    </xf>
    <xf numFmtId="164" fontId="15" fillId="2" borderId="14" xfId="19" applyFont="1" applyFill="1" applyBorder="1" applyAlignment="1" applyProtection="1">
      <alignment vertical="center"/>
    </xf>
    <xf numFmtId="164" fontId="18" fillId="2" borderId="15" xfId="22" applyFont="1" applyFill="1" applyBorder="1" applyAlignment="1" applyProtection="1">
      <alignment vertical="center"/>
    </xf>
    <xf numFmtId="173" fontId="13" fillId="0" borderId="9" xfId="0" applyNumberFormat="1" applyFont="1" applyBorder="1" applyAlignment="1">
      <alignment horizontal="right" vertical="center"/>
    </xf>
    <xf numFmtId="4" fontId="15" fillId="0" borderId="14" xfId="19" applyNumberFormat="1" applyFont="1" applyBorder="1" applyAlignment="1" applyProtection="1">
      <alignment horizontal="center" vertical="center"/>
    </xf>
    <xf numFmtId="0" fontId="15" fillId="0" borderId="14" xfId="0" applyFont="1" applyBorder="1" applyAlignment="1">
      <alignment horizontal="center" vertical="center"/>
    </xf>
    <xf numFmtId="164" fontId="15" fillId="0" borderId="10" xfId="19" applyFont="1" applyBorder="1" applyAlignment="1" applyProtection="1">
      <alignment vertical="center"/>
    </xf>
    <xf numFmtId="173" fontId="13" fillId="0" borderId="3" xfId="0" applyNumberFormat="1" applyFont="1" applyBorder="1" applyAlignment="1">
      <alignment horizontal="right" vertical="center"/>
    </xf>
    <xf numFmtId="164" fontId="15" fillId="0" borderId="4" xfId="19" applyFont="1" applyBorder="1" applyAlignment="1" applyProtection="1">
      <alignment vertical="center"/>
    </xf>
    <xf numFmtId="0" fontId="18" fillId="0" borderId="7" xfId="40" applyFont="1" applyBorder="1" applyAlignment="1">
      <alignment horizontal="center" vertical="center" wrapText="1"/>
    </xf>
    <xf numFmtId="0" fontId="18" fillId="2" borderId="10" xfId="44" applyFont="1" applyFill="1" applyBorder="1" applyAlignment="1">
      <alignment horizontal="left" vertical="center" wrapText="1"/>
    </xf>
    <xf numFmtId="164" fontId="15" fillId="2" borderId="10" xfId="21" applyFont="1" applyFill="1" applyBorder="1" applyAlignment="1" applyProtection="1">
      <alignment vertical="center" wrapText="1"/>
    </xf>
    <xf numFmtId="0" fontId="15" fillId="2" borderId="10" xfId="44" applyFont="1" applyFill="1" applyBorder="1" applyAlignment="1">
      <alignment horizontal="center"/>
    </xf>
    <xf numFmtId="164" fontId="15" fillId="2" borderId="10" xfId="21" applyFont="1" applyFill="1" applyBorder="1" applyProtection="1"/>
    <xf numFmtId="164" fontId="15" fillId="2" borderId="11" xfId="21" applyFont="1" applyFill="1" applyBorder="1" applyProtection="1"/>
    <xf numFmtId="0" fontId="13" fillId="0" borderId="9" xfId="44" applyFont="1" applyBorder="1" applyAlignment="1">
      <alignment horizontal="right" vertical="center"/>
    </xf>
    <xf numFmtId="164" fontId="15" fillId="2" borderId="10" xfId="21" applyFont="1" applyFill="1" applyBorder="1" applyAlignment="1" applyProtection="1">
      <alignment vertical="center"/>
    </xf>
    <xf numFmtId="0" fontId="15" fillId="2" borderId="10" xfId="44" applyFont="1" applyFill="1" applyBorder="1" applyAlignment="1">
      <alignment horizontal="center" vertical="center"/>
    </xf>
    <xf numFmtId="169" fontId="15" fillId="2" borderId="10" xfId="44" applyNumberFormat="1" applyFont="1" applyFill="1" applyBorder="1" applyAlignment="1">
      <alignment vertical="center"/>
    </xf>
    <xf numFmtId="0" fontId="15" fillId="0" borderId="9" xfId="44" applyFont="1" applyBorder="1" applyAlignment="1">
      <alignment horizontal="right" vertical="center"/>
    </xf>
    <xf numFmtId="0" fontId="15" fillId="2" borderId="10" xfId="44" applyFont="1" applyFill="1" applyBorder="1" applyAlignment="1">
      <alignment vertical="center"/>
    </xf>
    <xf numFmtId="164" fontId="10" fillId="2" borderId="10" xfId="21" applyFont="1" applyFill="1" applyBorder="1" applyAlignment="1" applyProtection="1">
      <alignment vertical="center"/>
    </xf>
    <xf numFmtId="164" fontId="34" fillId="2" borderId="10" xfId="21" applyFont="1" applyFill="1" applyBorder="1" applyAlignment="1" applyProtection="1">
      <alignment vertical="center"/>
    </xf>
    <xf numFmtId="164" fontId="18" fillId="2" borderId="11" xfId="21" applyFont="1" applyFill="1" applyBorder="1" applyProtection="1"/>
    <xf numFmtId="0" fontId="15" fillId="2" borderId="10" xfId="44" applyFont="1" applyFill="1" applyBorder="1" applyAlignment="1">
      <alignment horizontal="left" vertical="center"/>
    </xf>
    <xf numFmtId="4" fontId="15" fillId="0" borderId="10" xfId="44" applyNumberFormat="1" applyFont="1" applyBorder="1" applyAlignment="1">
      <alignment vertical="center"/>
    </xf>
    <xf numFmtId="0" fontId="13" fillId="2" borderId="10" xfId="44" applyFont="1" applyFill="1" applyBorder="1" applyAlignment="1">
      <alignment horizontal="left" vertical="center"/>
    </xf>
    <xf numFmtId="164" fontId="15" fillId="2" borderId="10" xfId="21" applyFont="1" applyFill="1" applyBorder="1" applyAlignment="1" applyProtection="1">
      <alignment horizontal="center" vertical="center"/>
    </xf>
    <xf numFmtId="164" fontId="10" fillId="2" borderId="10" xfId="33" applyFont="1" applyFill="1" applyBorder="1" applyAlignment="1" applyProtection="1">
      <alignment vertical="center"/>
    </xf>
    <xf numFmtId="164" fontId="34" fillId="2" borderId="10" xfId="33" applyFont="1" applyFill="1" applyBorder="1" applyAlignment="1" applyProtection="1">
      <alignment vertical="center"/>
    </xf>
    <xf numFmtId="164" fontId="18" fillId="2" borderId="11" xfId="21" applyFont="1" applyFill="1" applyBorder="1" applyAlignment="1" applyProtection="1">
      <alignment vertical="center"/>
    </xf>
    <xf numFmtId="0" fontId="10" fillId="2" borderId="10" xfId="44" applyFont="1" applyFill="1" applyBorder="1" applyAlignment="1">
      <alignment horizontal="left" vertical="center"/>
    </xf>
    <xf numFmtId="0" fontId="12" fillId="2" borderId="10" xfId="44" applyFont="1" applyFill="1" applyBorder="1" applyAlignment="1">
      <alignment horizontal="left" vertical="center"/>
    </xf>
    <xf numFmtId="0" fontId="15" fillId="2" borderId="10" xfId="44" applyFont="1" applyFill="1" applyBorder="1" applyAlignment="1">
      <alignment horizontal="left" vertical="center" wrapText="1"/>
    </xf>
    <xf numFmtId="0" fontId="15" fillId="2" borderId="10" xfId="44" applyFont="1" applyFill="1" applyBorder="1" applyAlignment="1">
      <alignment vertical="center" wrapText="1"/>
    </xf>
    <xf numFmtId="0" fontId="13" fillId="2" borderId="10" xfId="43" applyFont="1" applyFill="1" applyBorder="1" applyAlignment="1">
      <alignment horizontal="left" vertical="center" wrapText="1"/>
    </xf>
    <xf numFmtId="0" fontId="13" fillId="2" borderId="9" xfId="43" applyFont="1" applyFill="1" applyBorder="1" applyAlignment="1">
      <alignment horizontal="right" vertical="center" wrapText="1"/>
    </xf>
    <xf numFmtId="0" fontId="35" fillId="2" borderId="10" xfId="43" applyFont="1" applyFill="1" applyBorder="1" applyAlignment="1">
      <alignment horizontal="center" vertical="center" wrapText="1"/>
    </xf>
    <xf numFmtId="0" fontId="15" fillId="2" borderId="9" xfId="43" applyFont="1" applyFill="1" applyBorder="1" applyAlignment="1">
      <alignment horizontal="right" vertical="center" wrapText="1"/>
    </xf>
    <xf numFmtId="0" fontId="15" fillId="2" borderId="10" xfId="43" applyFont="1" applyFill="1" applyBorder="1" applyAlignment="1">
      <alignment vertical="center" wrapText="1"/>
    </xf>
    <xf numFmtId="2" fontId="15" fillId="2" borderId="10" xfId="31" applyNumberFormat="1" applyFont="1" applyFill="1" applyBorder="1" applyAlignment="1">
      <alignment horizontal="center" vertical="center" wrapText="1"/>
    </xf>
    <xf numFmtId="170" fontId="15" fillId="2" borderId="10" xfId="65" applyNumberFormat="1" applyFont="1" applyFill="1" applyBorder="1" applyAlignment="1">
      <alignment horizontal="center" vertical="center"/>
    </xf>
    <xf numFmtId="164" fontId="15" fillId="2" borderId="10" xfId="66" applyFont="1" applyFill="1" applyBorder="1" applyAlignment="1">
      <alignment horizontal="right" vertical="center" wrapText="1"/>
    </xf>
    <xf numFmtId="164" fontId="15" fillId="2" borderId="10" xfId="66" applyFont="1" applyFill="1" applyBorder="1" applyAlignment="1">
      <alignment vertical="center" wrapText="1"/>
    </xf>
    <xf numFmtId="0" fontId="15" fillId="2" borderId="10" xfId="43" applyFont="1" applyFill="1" applyBorder="1" applyAlignment="1">
      <alignment horizontal="center" vertical="center" wrapText="1"/>
    </xf>
    <xf numFmtId="0" fontId="15" fillId="2" borderId="10" xfId="43" applyFont="1" applyFill="1" applyBorder="1" applyAlignment="1">
      <alignment horizontal="left" vertical="center" wrapText="1"/>
    </xf>
    <xf numFmtId="4" fontId="15" fillId="2" borderId="10" xfId="67" applyNumberFormat="1" applyFont="1" applyFill="1" applyBorder="1" applyAlignment="1" applyProtection="1">
      <alignment wrapText="1"/>
    </xf>
    <xf numFmtId="0" fontId="10" fillId="2" borderId="10" xfId="43" applyFont="1" applyFill="1" applyBorder="1" applyAlignment="1">
      <alignment vertical="center" wrapText="1"/>
    </xf>
    <xf numFmtId="2" fontId="10" fillId="2" borderId="10" xfId="31" applyNumberFormat="1" applyFont="1" applyFill="1" applyBorder="1" applyAlignment="1">
      <alignment horizontal="center" vertical="center" wrapText="1"/>
    </xf>
    <xf numFmtId="164" fontId="10" fillId="2" borderId="10" xfId="31" applyFont="1" applyFill="1" applyBorder="1" applyAlignment="1">
      <alignment horizontal="center" vertical="center" wrapText="1"/>
    </xf>
    <xf numFmtId="0" fontId="15" fillId="2" borderId="10" xfId="43" applyFont="1" applyFill="1" applyBorder="1" applyAlignment="1">
      <alignment horizontal="left" vertical="center"/>
    </xf>
    <xf numFmtId="4" fontId="15" fillId="2" borderId="10" xfId="43" applyNumberFormat="1" applyFont="1" applyFill="1" applyBorder="1" applyAlignment="1">
      <alignment horizontal="center" vertical="center" wrapText="1"/>
    </xf>
    <xf numFmtId="4" fontId="15" fillId="2" borderId="10" xfId="67" applyNumberFormat="1" applyFont="1" applyFill="1" applyBorder="1" applyAlignment="1" applyProtection="1">
      <alignment vertical="center" wrapText="1"/>
    </xf>
    <xf numFmtId="0" fontId="1" fillId="0" borderId="11" xfId="44" applyBorder="1"/>
    <xf numFmtId="0" fontId="13" fillId="2" borderId="10" xfId="43" applyFont="1" applyFill="1" applyBorder="1" applyAlignment="1">
      <alignment vertical="center" wrapText="1"/>
    </xf>
    <xf numFmtId="164" fontId="15" fillId="0" borderId="11" xfId="21" applyFont="1" applyBorder="1" applyProtection="1"/>
    <xf numFmtId="4" fontId="15" fillId="0" borderId="10" xfId="21" applyNumberFormat="1" applyFont="1" applyBorder="1" applyAlignment="1" applyProtection="1">
      <alignment horizontal="right"/>
    </xf>
    <xf numFmtId="0" fontId="15" fillId="0" borderId="10" xfId="44" applyFont="1" applyBorder="1" applyAlignment="1">
      <alignment horizontal="center"/>
    </xf>
    <xf numFmtId="4" fontId="15" fillId="0" borderId="10" xfId="44" applyNumberFormat="1" applyFont="1" applyBorder="1"/>
    <xf numFmtId="169" fontId="15" fillId="0" borderId="10" xfId="44" applyNumberFormat="1" applyFont="1" applyBorder="1"/>
    <xf numFmtId="164" fontId="13" fillId="0" borderId="11" xfId="21" applyFont="1" applyBorder="1" applyProtection="1"/>
    <xf numFmtId="0" fontId="13" fillId="0" borderId="9" xfId="44" applyFont="1" applyBorder="1" applyAlignment="1">
      <alignment horizontal="right"/>
    </xf>
    <xf numFmtId="4" fontId="15" fillId="0" borderId="10" xfId="44" applyNumberFormat="1" applyFont="1" applyBorder="1" applyAlignment="1">
      <alignment horizontal="right"/>
    </xf>
    <xf numFmtId="0" fontId="15" fillId="0" borderId="10" xfId="0" applyFont="1" applyBorder="1" applyAlignment="1">
      <alignment horizontal="left" vertical="center"/>
    </xf>
    <xf numFmtId="0" fontId="10" fillId="0" borderId="10" xfId="39" applyFont="1" applyBorder="1" applyAlignment="1">
      <alignment horizontal="left" vertical="center"/>
    </xf>
    <xf numFmtId="4" fontId="15" fillId="0" borderId="10" xfId="21" applyNumberFormat="1" applyFont="1" applyBorder="1" applyProtection="1"/>
    <xf numFmtId="0" fontId="12" fillId="0" borderId="10" xfId="39" applyFont="1" applyBorder="1" applyAlignment="1">
      <alignment horizontal="left" vertical="center"/>
    </xf>
    <xf numFmtId="164" fontId="13" fillId="0" borderId="15" xfId="21" applyFont="1" applyBorder="1" applyProtection="1"/>
    <xf numFmtId="0" fontId="13" fillId="0" borderId="10" xfId="39" applyFont="1" applyBorder="1" applyAlignment="1">
      <alignment vertical="center"/>
    </xf>
    <xf numFmtId="164" fontId="10" fillId="0" borderId="10" xfId="1" applyNumberFormat="1" applyFont="1" applyBorder="1" applyAlignment="1" applyProtection="1">
      <alignment vertical="center"/>
    </xf>
    <xf numFmtId="0" fontId="10" fillId="0" borderId="6" xfId="53" applyFont="1" applyBorder="1" applyAlignment="1">
      <alignment horizontal="right" vertical="center" wrapText="1"/>
    </xf>
    <xf numFmtId="0" fontId="9" fillId="0" borderId="7" xfId="39" applyFont="1" applyBorder="1" applyAlignment="1">
      <alignment horizontal="center" vertical="center" wrapText="1"/>
    </xf>
    <xf numFmtId="175" fontId="10" fillId="0" borderId="7" xfId="53" applyNumberFormat="1" applyFont="1" applyBorder="1" applyAlignment="1">
      <alignment vertical="center" wrapText="1"/>
    </xf>
    <xf numFmtId="164" fontId="9" fillId="0" borderId="8" xfId="4" applyFont="1" applyBorder="1" applyAlignment="1" applyProtection="1">
      <alignment vertical="center" wrapText="1"/>
    </xf>
    <xf numFmtId="0" fontId="19" fillId="0" borderId="9" xfId="0" applyFont="1" applyBorder="1" applyAlignment="1">
      <alignment vertical="center"/>
    </xf>
    <xf numFmtId="0" fontId="19" fillId="0" borderId="10" xfId="0" applyFont="1" applyBorder="1" applyAlignment="1">
      <alignment vertical="center"/>
    </xf>
    <xf numFmtId="176" fontId="19" fillId="0" borderId="10" xfId="0" applyNumberFormat="1" applyFont="1" applyBorder="1" applyAlignment="1">
      <alignment horizontal="right" vertical="center"/>
    </xf>
    <xf numFmtId="167" fontId="19" fillId="0" borderId="10" xfId="2" applyFont="1" applyBorder="1" applyAlignment="1" applyProtection="1">
      <alignment horizontal="center" vertical="center"/>
    </xf>
    <xf numFmtId="176" fontId="19" fillId="0" borderId="10" xfId="0" applyNumberFormat="1" applyFont="1" applyBorder="1" applyAlignment="1">
      <alignment vertical="center"/>
    </xf>
    <xf numFmtId="164" fontId="19" fillId="0" borderId="10" xfId="4" applyFont="1" applyBorder="1" applyAlignment="1" applyProtection="1">
      <alignment vertical="center"/>
    </xf>
    <xf numFmtId="177" fontId="19" fillId="0" borderId="11" xfId="4" applyNumberFormat="1" applyFont="1" applyBorder="1" applyProtection="1"/>
    <xf numFmtId="0" fontId="19" fillId="0" borderId="9" xfId="0" applyFont="1" applyBorder="1" applyAlignment="1">
      <alignment horizontal="right" vertical="center"/>
    </xf>
    <xf numFmtId="178" fontId="19" fillId="0" borderId="10" xfId="2" applyNumberFormat="1" applyFont="1" applyBorder="1" applyAlignment="1" applyProtection="1">
      <alignment horizontal="center" vertical="center"/>
    </xf>
    <xf numFmtId="179" fontId="19" fillId="0" borderId="10" xfId="2" applyNumberFormat="1" applyFont="1" applyBorder="1" applyAlignment="1" applyProtection="1">
      <alignment horizontal="center" vertical="center"/>
    </xf>
    <xf numFmtId="0" fontId="19" fillId="0" borderId="11" xfId="0" applyFont="1" applyBorder="1"/>
    <xf numFmtId="164" fontId="19" fillId="0" borderId="11" xfId="0" applyNumberFormat="1" applyFont="1" applyBorder="1"/>
    <xf numFmtId="0" fontId="9" fillId="0" borderId="17" xfId="53" applyFont="1" applyBorder="1" applyAlignment="1">
      <alignment horizontal="center" vertical="center" wrapText="1"/>
    </xf>
    <xf numFmtId="0" fontId="9" fillId="0" borderId="18" xfId="53" applyFont="1" applyBorder="1" applyAlignment="1">
      <alignment horizontal="center" vertical="center" wrapText="1"/>
    </xf>
    <xf numFmtId="174" fontId="9" fillId="0" borderId="19" xfId="9" applyNumberFormat="1" applyFont="1" applyBorder="1" applyAlignment="1" applyProtection="1">
      <alignment vertical="center" wrapText="1"/>
    </xf>
    <xf numFmtId="0" fontId="19" fillId="0" borderId="20" xfId="0" applyFont="1" applyBorder="1" applyAlignment="1">
      <alignment vertical="center"/>
    </xf>
    <xf numFmtId="0" fontId="19" fillId="0" borderId="21" xfId="0" applyFont="1" applyBorder="1" applyAlignment="1">
      <alignment vertical="center" wrapText="1"/>
    </xf>
    <xf numFmtId="0" fontId="19" fillId="0" borderId="21" xfId="0" applyFont="1" applyBorder="1" applyAlignment="1">
      <alignment horizontal="center" vertical="center"/>
    </xf>
    <xf numFmtId="167" fontId="19" fillId="0" borderId="21" xfId="2" applyFont="1" applyBorder="1" applyAlignment="1" applyProtection="1">
      <alignment horizontal="center" vertical="center"/>
    </xf>
    <xf numFmtId="0" fontId="19" fillId="0" borderId="21" xfId="0" applyFont="1" applyBorder="1" applyAlignment="1">
      <alignment vertical="center"/>
    </xf>
    <xf numFmtId="164" fontId="18" fillId="0" borderId="22" xfId="4" applyFont="1" applyBorder="1" applyAlignment="1" applyProtection="1">
      <alignment vertical="center"/>
    </xf>
    <xf numFmtId="0" fontId="19" fillId="0" borderId="23" xfId="0" applyFont="1" applyBorder="1" applyAlignment="1">
      <alignment vertical="center"/>
    </xf>
    <xf numFmtId="0" fontId="19" fillId="0" borderId="1" xfId="0" applyFont="1" applyBorder="1" applyAlignment="1">
      <alignment vertical="center"/>
    </xf>
    <xf numFmtId="4" fontId="19" fillId="0" borderId="1" xfId="0" applyNumberFormat="1" applyFont="1" applyBorder="1" applyAlignment="1">
      <alignment horizontal="center" vertical="center"/>
    </xf>
    <xf numFmtId="167" fontId="19" fillId="0" borderId="1" xfId="2" applyFont="1" applyBorder="1" applyAlignment="1" applyProtection="1">
      <alignment horizontal="center" vertical="center"/>
    </xf>
    <xf numFmtId="164" fontId="18" fillId="0" borderId="24" xfId="4" applyFont="1" applyBorder="1" applyAlignment="1" applyProtection="1">
      <alignment vertical="center"/>
    </xf>
    <xf numFmtId="0" fontId="15" fillId="0" borderId="23" xfId="0" applyFont="1" applyBorder="1" applyAlignment="1">
      <alignment vertical="center"/>
    </xf>
    <xf numFmtId="0" fontId="15" fillId="0" borderId="1" xfId="0" applyFont="1" applyBorder="1" applyAlignment="1">
      <alignment vertical="center"/>
    </xf>
    <xf numFmtId="167" fontId="15" fillId="0" borderId="1" xfId="0" applyNumberFormat="1" applyFont="1" applyBorder="1" applyAlignment="1">
      <alignment vertical="center"/>
    </xf>
    <xf numFmtId="0" fontId="15" fillId="0" borderId="23" xfId="0" applyFont="1" applyBorder="1"/>
    <xf numFmtId="0" fontId="19" fillId="0" borderId="1" xfId="0" applyFont="1" applyBorder="1"/>
    <xf numFmtId="178" fontId="19" fillId="0" borderId="1" xfId="2" applyNumberFormat="1" applyFont="1" applyBorder="1" applyAlignment="1" applyProtection="1">
      <alignment horizontal="center" vertical="center"/>
    </xf>
    <xf numFmtId="0" fontId="15" fillId="0" borderId="9" xfId="0" applyFont="1" applyBorder="1"/>
    <xf numFmtId="164" fontId="18" fillId="0" borderId="11" xfId="4" applyFont="1" applyBorder="1" applyAlignment="1" applyProtection="1">
      <alignment vertical="center"/>
    </xf>
    <xf numFmtId="0" fontId="10" fillId="0" borderId="0" xfId="53" applyFont="1" applyAlignment="1">
      <alignment horizontal="right" vertical="center" wrapText="1"/>
    </xf>
    <xf numFmtId="0" fontId="12" fillId="0" borderId="0" xfId="53" applyFont="1" applyAlignment="1">
      <alignment horizontal="center" vertical="center" wrapText="1"/>
    </xf>
    <xf numFmtId="176" fontId="10" fillId="0" borderId="0" xfId="53" applyNumberFormat="1" applyFont="1" applyAlignment="1">
      <alignment horizontal="right" vertical="center" wrapText="1"/>
    </xf>
    <xf numFmtId="0" fontId="10" fillId="0" borderId="0" xfId="53" applyFont="1" applyAlignment="1">
      <alignment horizontal="center" vertical="center" wrapText="1"/>
    </xf>
    <xf numFmtId="166" fontId="10" fillId="0" borderId="0" xfId="1" applyFont="1" applyBorder="1" applyAlignment="1" applyProtection="1">
      <alignment vertical="center" wrapText="1"/>
    </xf>
    <xf numFmtId="175" fontId="10" fillId="0" borderId="0" xfId="53" applyNumberFormat="1" applyFont="1" applyAlignment="1">
      <alignment vertical="center" wrapText="1"/>
    </xf>
    <xf numFmtId="164" fontId="12" fillId="0" borderId="0" xfId="9" applyNumberFormat="1" applyFont="1" applyBorder="1" applyAlignment="1" applyProtection="1">
      <alignment vertical="center" wrapText="1"/>
    </xf>
    <xf numFmtId="0" fontId="4" fillId="0" borderId="0" xfId="0" applyFont="1"/>
    <xf numFmtId="0" fontId="19" fillId="0" borderId="0" xfId="0" applyFont="1"/>
    <xf numFmtId="0" fontId="19" fillId="0" borderId="0" xfId="0" applyFont="1" applyAlignment="1">
      <alignment horizontal="left"/>
    </xf>
    <xf numFmtId="0" fontId="31" fillId="0" borderId="25" xfId="0" applyFont="1" applyBorder="1"/>
    <xf numFmtId="0" fontId="31" fillId="0" borderId="26" xfId="0" applyFont="1" applyBorder="1"/>
    <xf numFmtId="0" fontId="10" fillId="0" borderId="0" xfId="39" applyFont="1" applyAlignment="1">
      <alignment horizontal="left" vertical="center" wrapText="1"/>
    </xf>
    <xf numFmtId="0" fontId="12" fillId="0" borderId="0" xfId="39" applyFont="1" applyAlignment="1">
      <alignment horizontal="left" vertical="center" wrapText="1"/>
    </xf>
    <xf numFmtId="0" fontId="10" fillId="0" borderId="13" xfId="45" applyFont="1" applyBorder="1" applyAlignment="1">
      <alignment horizontal="right" vertical="center" wrapText="1"/>
    </xf>
    <xf numFmtId="2" fontId="15" fillId="0" borderId="14" xfId="31" applyNumberFormat="1" applyFont="1" applyBorder="1" applyAlignment="1">
      <alignment horizontal="center" vertical="center" wrapText="1"/>
    </xf>
    <xf numFmtId="0" fontId="15" fillId="0" borderId="14" xfId="64" applyFont="1" applyBorder="1" applyAlignment="1">
      <alignment horizontal="center" vertical="center"/>
    </xf>
    <xf numFmtId="166" fontId="15" fillId="0" borderId="14" xfId="1" applyFont="1" applyBorder="1" applyAlignment="1" applyProtection="1">
      <alignment horizontal="center" vertical="center"/>
    </xf>
    <xf numFmtId="0" fontId="22" fillId="0" borderId="15" xfId="0" applyFont="1" applyBorder="1"/>
    <xf numFmtId="4" fontId="10" fillId="0" borderId="14" xfId="0" applyNumberFormat="1" applyFont="1" applyBorder="1" applyAlignment="1">
      <alignment horizontal="center" vertical="center"/>
    </xf>
    <xf numFmtId="0" fontId="15" fillId="0" borderId="13" xfId="44" applyFont="1" applyBorder="1" applyAlignment="1">
      <alignment horizontal="right" vertical="center"/>
    </xf>
    <xf numFmtId="0" fontId="15" fillId="2" borderId="14" xfId="44" applyFont="1" applyFill="1" applyBorder="1" applyAlignment="1">
      <alignment vertical="center" wrapText="1"/>
    </xf>
    <xf numFmtId="164" fontId="15" fillId="2" borderId="14" xfId="21" applyFont="1" applyFill="1" applyBorder="1" applyAlignment="1" applyProtection="1">
      <alignment vertical="center" wrapText="1"/>
    </xf>
    <xf numFmtId="0" fontId="15" fillId="2" borderId="14" xfId="44" applyFont="1" applyFill="1" applyBorder="1" applyAlignment="1">
      <alignment horizontal="center" vertical="center"/>
    </xf>
    <xf numFmtId="164" fontId="10" fillId="2" borderId="14" xfId="33" applyFont="1" applyFill="1" applyBorder="1" applyAlignment="1" applyProtection="1">
      <alignment vertical="center"/>
    </xf>
    <xf numFmtId="164" fontId="15" fillId="2" borderId="14" xfId="21" applyFont="1" applyFill="1" applyBorder="1" applyAlignment="1" applyProtection="1">
      <alignment vertical="center"/>
    </xf>
    <xf numFmtId="164" fontId="18" fillId="2" borderId="15" xfId="21" applyFont="1" applyFill="1" applyBorder="1" applyAlignment="1" applyProtection="1">
      <alignment vertical="center"/>
    </xf>
    <xf numFmtId="0" fontId="15" fillId="2" borderId="6" xfId="43" applyFont="1" applyFill="1" applyBorder="1" applyAlignment="1">
      <alignment horizontal="right" vertical="center" wrapText="1"/>
    </xf>
    <xf numFmtId="0" fontId="15" fillId="2" borderId="7" xfId="43" applyFont="1" applyFill="1" applyBorder="1" applyAlignment="1">
      <alignment vertical="center" wrapText="1"/>
    </xf>
    <xf numFmtId="2" fontId="15" fillId="2" borderId="7" xfId="31" applyNumberFormat="1" applyFont="1" applyFill="1" applyBorder="1" applyAlignment="1">
      <alignment horizontal="center" vertical="center" wrapText="1"/>
    </xf>
    <xf numFmtId="170" fontId="15" fillId="2" borderId="7" xfId="65" applyNumberFormat="1" applyFont="1" applyFill="1" applyBorder="1" applyAlignment="1">
      <alignment horizontal="center" vertical="center"/>
    </xf>
    <xf numFmtId="164" fontId="15" fillId="2" borderId="7" xfId="66" applyFont="1" applyFill="1" applyBorder="1" applyAlignment="1">
      <alignment horizontal="right" vertical="center" wrapText="1"/>
    </xf>
    <xf numFmtId="164" fontId="15" fillId="2" borderId="7" xfId="66" applyFont="1" applyFill="1" applyBorder="1" applyAlignment="1">
      <alignment vertical="center" wrapText="1"/>
    </xf>
    <xf numFmtId="164" fontId="18" fillId="2" borderId="8" xfId="21" applyFont="1" applyFill="1" applyBorder="1" applyAlignment="1" applyProtection="1">
      <alignment vertical="center"/>
    </xf>
    <xf numFmtId="0" fontId="9" fillId="0" borderId="9" xfId="39" applyFont="1" applyBorder="1" applyAlignment="1">
      <alignment horizontal="right" vertical="center" wrapText="1"/>
    </xf>
    <xf numFmtId="0" fontId="9" fillId="0" borderId="10" xfId="39" applyFont="1" applyBorder="1" applyAlignment="1">
      <alignment vertical="center" wrapText="1"/>
    </xf>
    <xf numFmtId="4" fontId="9" fillId="0" borderId="11" xfId="39" applyNumberFormat="1" applyFont="1" applyBorder="1" applyAlignment="1">
      <alignment vertical="center" wrapText="1"/>
    </xf>
    <xf numFmtId="0" fontId="18" fillId="0" borderId="9" xfId="45" applyFont="1" applyBorder="1" applyAlignment="1">
      <alignment horizontal="right" vertical="center"/>
    </xf>
    <xf numFmtId="0" fontId="18" fillId="0" borderId="10" xfId="45" applyFont="1" applyBorder="1" applyAlignment="1">
      <alignment vertical="center" wrapText="1"/>
    </xf>
    <xf numFmtId="0" fontId="15" fillId="0" borderId="14" xfId="64" applyFont="1" applyBorder="1" applyAlignment="1">
      <alignment horizontal="left" vertical="center"/>
    </xf>
    <xf numFmtId="0" fontId="15" fillId="0" borderId="10" xfId="45" applyFont="1" applyBorder="1" applyAlignment="1">
      <alignment vertical="center"/>
    </xf>
    <xf numFmtId="0" fontId="19" fillId="0" borderId="2" xfId="0" applyFont="1" applyBorder="1" applyAlignment="1">
      <alignment vertical="center"/>
    </xf>
    <xf numFmtId="178" fontId="19" fillId="0" borderId="2" xfId="2" applyNumberFormat="1" applyFont="1" applyBorder="1" applyAlignment="1" applyProtection="1">
      <alignment horizontal="center" vertical="center"/>
    </xf>
    <xf numFmtId="0" fontId="19" fillId="0" borderId="2" xfId="0" applyFont="1" applyBorder="1"/>
    <xf numFmtId="0" fontId="19" fillId="0" borderId="1" xfId="0" applyFont="1" applyBorder="1" applyAlignment="1">
      <alignment horizontal="center" vertical="center"/>
    </xf>
    <xf numFmtId="4" fontId="19" fillId="0" borderId="1" xfId="0" applyNumberFormat="1" applyFont="1" applyBorder="1" applyAlignment="1">
      <alignment vertical="center"/>
    </xf>
    <xf numFmtId="170" fontId="12" fillId="0" borderId="2" xfId="0" applyNumberFormat="1" applyFont="1" applyBorder="1" applyAlignment="1">
      <alignment horizontal="left" vertical="center" wrapText="1"/>
    </xf>
    <xf numFmtId="170" fontId="9" fillId="0" borderId="10" xfId="0" applyNumberFormat="1" applyFont="1" applyBorder="1" applyAlignment="1">
      <alignment horizontal="left" vertical="center"/>
    </xf>
    <xf numFmtId="0" fontId="12" fillId="0" borderId="13" xfId="0" applyFont="1" applyBorder="1" applyAlignment="1">
      <alignment horizontal="right" vertical="center"/>
    </xf>
    <xf numFmtId="170" fontId="12" fillId="0" borderId="14" xfId="0" applyNumberFormat="1" applyFont="1" applyBorder="1" applyAlignment="1">
      <alignment horizontal="left" vertical="center" wrapText="1"/>
    </xf>
    <xf numFmtId="170" fontId="10" fillId="0" borderId="14" xfId="0" applyNumberFormat="1" applyFont="1" applyBorder="1" applyAlignment="1">
      <alignment horizontal="center" vertical="center"/>
    </xf>
    <xf numFmtId="164" fontId="10" fillId="0" borderId="14" xfId="4" applyFont="1" applyBorder="1" applyAlignment="1" applyProtection="1">
      <alignment vertical="center"/>
    </xf>
    <xf numFmtId="0" fontId="18" fillId="0" borderId="10" xfId="0" applyFont="1" applyBorder="1" applyAlignment="1">
      <alignment horizontal="left" vertical="center" wrapText="1"/>
    </xf>
    <xf numFmtId="0" fontId="9" fillId="3" borderId="10" xfId="39" applyFont="1" applyFill="1" applyBorder="1" applyAlignment="1">
      <alignment vertical="center" wrapText="1"/>
    </xf>
    <xf numFmtId="4" fontId="18" fillId="2" borderId="11" xfId="19" applyNumberFormat="1" applyFont="1" applyFill="1" applyBorder="1" applyAlignment="1" applyProtection="1">
      <alignment horizontal="right" vertical="center"/>
    </xf>
    <xf numFmtId="172" fontId="10" fillId="0" borderId="13" xfId="39" applyNumberFormat="1" applyFont="1" applyBorder="1" applyAlignment="1">
      <alignment horizontal="right" vertical="center" wrapText="1"/>
    </xf>
    <xf numFmtId="0" fontId="18" fillId="0" borderId="9" xfId="0" applyFont="1" applyBorder="1" applyAlignment="1">
      <alignment horizontal="right" vertical="center"/>
    </xf>
    <xf numFmtId="170" fontId="18" fillId="0" borderId="10" xfId="0" applyNumberFormat="1" applyFont="1" applyBorder="1" applyAlignment="1">
      <alignment horizontal="left" vertical="center" wrapText="1"/>
    </xf>
    <xf numFmtId="173" fontId="18" fillId="0" borderId="9" xfId="0" applyNumberFormat="1" applyFont="1" applyBorder="1" applyAlignment="1">
      <alignment horizontal="right" vertical="center"/>
    </xf>
    <xf numFmtId="0" fontId="15" fillId="0" borderId="10" xfId="44" applyFont="1" applyBorder="1" applyAlignment="1">
      <alignment vertical="center"/>
    </xf>
    <xf numFmtId="0" fontId="15" fillId="2" borderId="14" xfId="44" applyFont="1" applyFill="1" applyBorder="1" applyAlignment="1">
      <alignment horizontal="left" vertical="center"/>
    </xf>
    <xf numFmtId="4" fontId="15" fillId="0" borderId="14" xfId="44" applyNumberFormat="1" applyFont="1" applyBorder="1" applyAlignment="1">
      <alignment vertical="center"/>
    </xf>
    <xf numFmtId="164" fontId="18" fillId="2" borderId="15" xfId="21" applyFont="1" applyFill="1" applyBorder="1" applyProtection="1"/>
    <xf numFmtId="0" fontId="15" fillId="2" borderId="13" xfId="43" applyFont="1" applyFill="1" applyBorder="1" applyAlignment="1">
      <alignment horizontal="right" vertical="center" wrapText="1"/>
    </xf>
    <xf numFmtId="0" fontId="15" fillId="2" borderId="14" xfId="43" applyFont="1" applyFill="1" applyBorder="1" applyAlignment="1">
      <alignment vertical="center" wrapText="1"/>
    </xf>
    <xf numFmtId="2" fontId="15" fillId="2" borderId="14" xfId="31" applyNumberFormat="1" applyFont="1" applyFill="1" applyBorder="1" applyAlignment="1">
      <alignment horizontal="center" vertical="center" wrapText="1"/>
    </xf>
    <xf numFmtId="170" fontId="15" fillId="2" borderId="14" xfId="65" applyNumberFormat="1" applyFont="1" applyFill="1" applyBorder="1" applyAlignment="1">
      <alignment horizontal="center" vertical="center"/>
    </xf>
    <xf numFmtId="164" fontId="15" fillId="2" borderId="14" xfId="66" applyFont="1" applyFill="1" applyBorder="1" applyAlignment="1">
      <alignment horizontal="right" vertical="center" wrapText="1"/>
    </xf>
    <xf numFmtId="164" fontId="15" fillId="2" borderId="14" xfId="66" applyFont="1" applyFill="1" applyBorder="1" applyAlignment="1">
      <alignment vertical="center" wrapText="1"/>
    </xf>
    <xf numFmtId="0" fontId="18" fillId="2" borderId="9" xfId="43" applyFont="1" applyFill="1" applyBorder="1" applyAlignment="1">
      <alignment horizontal="right" vertical="center" wrapText="1"/>
    </xf>
    <xf numFmtId="0" fontId="18" fillId="2" borderId="10" xfId="43" applyFont="1" applyFill="1" applyBorder="1" applyAlignment="1">
      <alignment vertical="center" wrapText="1"/>
    </xf>
    <xf numFmtId="4" fontId="15" fillId="0" borderId="10" xfId="21" applyNumberFormat="1" applyFont="1" applyBorder="1" applyAlignment="1" applyProtection="1">
      <alignment horizontal="right" vertical="center"/>
    </xf>
    <xf numFmtId="0" fontId="15" fillId="0" borderId="10" xfId="44" applyFont="1" applyBorder="1" applyAlignment="1">
      <alignment horizontal="center" vertical="center"/>
    </xf>
    <xf numFmtId="169" fontId="15" fillId="0" borderId="10" xfId="44" applyNumberFormat="1" applyFont="1" applyBorder="1" applyAlignment="1">
      <alignment vertical="center"/>
    </xf>
    <xf numFmtId="4" fontId="15" fillId="0" borderId="10" xfId="21" applyNumberFormat="1" applyFont="1" applyBorder="1" applyAlignment="1" applyProtection="1">
      <alignment vertical="center"/>
    </xf>
    <xf numFmtId="0" fontId="13" fillId="0" borderId="10" xfId="44" applyFont="1" applyBorder="1" applyAlignment="1">
      <alignment vertical="center"/>
    </xf>
    <xf numFmtId="164" fontId="15" fillId="0" borderId="10" xfId="21" applyFont="1" applyBorder="1" applyAlignment="1" applyProtection="1">
      <alignment horizontal="right" vertical="center"/>
    </xf>
    <xf numFmtId="0" fontId="15" fillId="0" borderId="14" xfId="44" applyFont="1" applyBorder="1" applyAlignment="1">
      <alignment vertical="center"/>
    </xf>
    <xf numFmtId="164" fontId="15" fillId="0" borderId="14" xfId="21" applyFont="1" applyBorder="1" applyAlignment="1" applyProtection="1">
      <alignment horizontal="right" vertical="center"/>
    </xf>
    <xf numFmtId="0" fontId="15" fillId="0" borderId="14" xfId="44" applyFont="1" applyBorder="1" applyAlignment="1">
      <alignment horizontal="center" vertical="center"/>
    </xf>
    <xf numFmtId="4" fontId="15" fillId="0" borderId="14" xfId="21" applyNumberFormat="1" applyFont="1" applyBorder="1" applyAlignment="1" applyProtection="1">
      <alignment vertical="center"/>
    </xf>
    <xf numFmtId="169" fontId="15" fillId="0" borderId="14" xfId="44" applyNumberFormat="1" applyFont="1" applyBorder="1" applyAlignment="1">
      <alignment vertical="center"/>
    </xf>
    <xf numFmtId="164" fontId="18" fillId="0" borderId="11" xfId="20" applyFont="1" applyBorder="1" applyAlignment="1" applyProtection="1">
      <alignment vertical="center"/>
    </xf>
    <xf numFmtId="164" fontId="18" fillId="0" borderId="5" xfId="20" applyFont="1" applyBorder="1" applyAlignment="1" applyProtection="1">
      <alignment vertical="center"/>
    </xf>
    <xf numFmtId="0" fontId="19" fillId="0" borderId="30" xfId="0" applyFont="1" applyBorder="1" applyAlignment="1">
      <alignment vertical="center"/>
    </xf>
    <xf numFmtId="0" fontId="37" fillId="0" borderId="1" xfId="0" applyFont="1" applyBorder="1" applyAlignment="1">
      <alignment horizontal="left" vertical="center" wrapText="1"/>
    </xf>
    <xf numFmtId="2" fontId="19" fillId="0" borderId="21" xfId="44" applyNumberFormat="1" applyFont="1" applyBorder="1" applyAlignment="1">
      <alignment horizontal="center" vertical="center"/>
    </xf>
    <xf numFmtId="170" fontId="38" fillId="0" borderId="1" xfId="0" applyNumberFormat="1" applyFont="1" applyBorder="1" applyAlignment="1">
      <alignment horizontal="left" vertical="center" wrapText="1"/>
    </xf>
    <xf numFmtId="2" fontId="19" fillId="0" borderId="1" xfId="44" applyNumberFormat="1" applyFont="1" applyBorder="1" applyAlignment="1">
      <alignment horizontal="center" vertical="center"/>
    </xf>
    <xf numFmtId="170" fontId="15" fillId="4" borderId="10" xfId="0" applyNumberFormat="1" applyFont="1" applyFill="1" applyBorder="1" applyAlignment="1">
      <alignment horizontal="left" vertical="center" wrapText="1"/>
    </xf>
    <xf numFmtId="4" fontId="15" fillId="4" borderId="10" xfId="19" applyNumberFormat="1" applyFont="1" applyFill="1" applyBorder="1" applyAlignment="1" applyProtection="1">
      <alignment horizontal="right" vertical="center"/>
    </xf>
    <xf numFmtId="0" fontId="13" fillId="0" borderId="6" xfId="0" applyFont="1" applyBorder="1" applyAlignment="1">
      <alignment horizontal="right" vertical="center"/>
    </xf>
    <xf numFmtId="0" fontId="9" fillId="3" borderId="9" xfId="39" applyFont="1" applyFill="1" applyBorder="1" applyAlignment="1">
      <alignment horizontal="right" vertical="center" wrapText="1"/>
    </xf>
    <xf numFmtId="0" fontId="10" fillId="0" borderId="13" xfId="0" applyFont="1" applyBorder="1" applyAlignment="1">
      <alignment horizontal="right" vertical="center"/>
    </xf>
    <xf numFmtId="170" fontId="10" fillId="0" borderId="14" xfId="0" applyNumberFormat="1" applyFont="1" applyBorder="1" applyAlignment="1">
      <alignment horizontal="left" vertical="center" wrapText="1"/>
    </xf>
    <xf numFmtId="170" fontId="39" fillId="2" borderId="10" xfId="0" applyNumberFormat="1" applyFont="1" applyFill="1" applyBorder="1" applyAlignment="1">
      <alignment horizontal="left" vertical="center" wrapText="1"/>
    </xf>
    <xf numFmtId="170" fontId="39" fillId="2" borderId="9" xfId="0" applyNumberFormat="1" applyFont="1" applyFill="1" applyBorder="1" applyAlignment="1">
      <alignment horizontal="right" vertical="center" wrapText="1"/>
    </xf>
    <xf numFmtId="170" fontId="40" fillId="2" borderId="9" xfId="0" applyNumberFormat="1" applyFont="1" applyFill="1" applyBorder="1" applyAlignment="1">
      <alignment horizontal="right" vertical="center" wrapText="1"/>
    </xf>
    <xf numFmtId="170" fontId="40" fillId="2" borderId="10" xfId="0" applyNumberFormat="1" applyFont="1" applyFill="1" applyBorder="1" applyAlignment="1">
      <alignment horizontal="left" vertical="center" wrapText="1"/>
    </xf>
    <xf numFmtId="170" fontId="15" fillId="2" borderId="13" xfId="0" applyNumberFormat="1" applyFont="1" applyFill="1" applyBorder="1" applyAlignment="1">
      <alignment horizontal="right" vertical="center" wrapText="1"/>
    </xf>
    <xf numFmtId="4" fontId="15" fillId="2" borderId="15" xfId="19" applyNumberFormat="1" applyFont="1" applyFill="1" applyBorder="1" applyAlignment="1" applyProtection="1">
      <alignment horizontal="right" vertical="center"/>
    </xf>
    <xf numFmtId="2" fontId="29" fillId="0" borderId="0" xfId="39" applyNumberFormat="1" applyFont="1" applyAlignment="1">
      <alignment horizontal="center" vertical="center" wrapText="1"/>
    </xf>
    <xf numFmtId="0" fontId="29" fillId="0" borderId="0" xfId="39" applyFont="1" applyAlignment="1">
      <alignment horizontal="center" vertical="center" wrapText="1"/>
    </xf>
    <xf numFmtId="2" fontId="12" fillId="0" borderId="16" xfId="39" applyNumberFormat="1" applyFont="1" applyBorder="1" applyAlignment="1">
      <alignment vertical="center" wrapText="1"/>
    </xf>
    <xf numFmtId="0" fontId="7" fillId="0" borderId="0" xfId="39" applyFont="1" applyAlignment="1">
      <alignment vertical="center" wrapText="1"/>
    </xf>
    <xf numFmtId="166" fontId="30" fillId="0" borderId="16" xfId="1" applyFont="1" applyBorder="1" applyProtection="1"/>
    <xf numFmtId="2" fontId="8" fillId="0" borderId="0" xfId="39" applyNumberFormat="1" applyFont="1" applyAlignment="1">
      <alignment vertical="center" wrapText="1"/>
    </xf>
    <xf numFmtId="166" fontId="14" fillId="0" borderId="16" xfId="1" applyFont="1" applyBorder="1" applyProtection="1"/>
    <xf numFmtId="164" fontId="0" fillId="0" borderId="0" xfId="0" applyNumberFormat="1"/>
    <xf numFmtId="164" fontId="8" fillId="0" borderId="0" xfId="39" applyNumberFormat="1" applyFont="1" applyAlignment="1">
      <alignment vertical="center" wrapText="1"/>
    </xf>
    <xf numFmtId="0" fontId="12" fillId="0" borderId="0" xfId="0" applyFont="1"/>
    <xf numFmtId="0" fontId="32" fillId="0" borderId="0" xfId="0" applyFont="1"/>
    <xf numFmtId="164" fontId="32" fillId="0" borderId="0" xfId="0" applyNumberFormat="1" applyFont="1"/>
    <xf numFmtId="164" fontId="33" fillId="0" borderId="0" xfId="0" applyNumberFormat="1" applyFont="1"/>
    <xf numFmtId="0" fontId="12" fillId="0" borderId="0" xfId="39" applyFont="1" applyAlignment="1">
      <alignment vertical="center" wrapText="1"/>
    </xf>
    <xf numFmtId="0" fontId="7" fillId="0" borderId="0" xfId="0" applyFont="1" applyAlignment="1">
      <alignment horizontal="center"/>
    </xf>
    <xf numFmtId="166" fontId="36" fillId="0" borderId="16" xfId="1" applyBorder="1" applyProtection="1"/>
    <xf numFmtId="164" fontId="8" fillId="0" borderId="16" xfId="0" applyNumberFormat="1" applyFont="1" applyBorder="1"/>
    <xf numFmtId="164" fontId="8" fillId="0" borderId="0" xfId="0" applyNumberFormat="1" applyFont="1"/>
    <xf numFmtId="4" fontId="8" fillId="0" borderId="0" xfId="0" applyNumberFormat="1" applyFont="1"/>
    <xf numFmtId="169" fontId="8" fillId="0" borderId="0" xfId="0" applyNumberFormat="1" applyFont="1"/>
    <xf numFmtId="2" fontId="32" fillId="0" borderId="0" xfId="0" applyNumberFormat="1" applyFont="1"/>
    <xf numFmtId="0" fontId="9" fillId="0" borderId="0" xfId="39" applyFont="1" applyAlignment="1">
      <alignment horizontal="left" vertical="center" wrapText="1"/>
    </xf>
    <xf numFmtId="168" fontId="9" fillId="0" borderId="2" xfId="39" applyNumberFormat="1" applyFont="1" applyBorder="1" applyAlignment="1">
      <alignment horizontal="right" vertical="center" wrapText="1"/>
    </xf>
    <xf numFmtId="0" fontId="7" fillId="0" borderId="0" xfId="39" applyFont="1" applyAlignment="1">
      <alignment horizontal="center" vertical="center"/>
    </xf>
    <xf numFmtId="0" fontId="9" fillId="0" borderId="0" xfId="39" applyFont="1" applyAlignment="1">
      <alignment horizontal="center" vertical="center" wrapText="1"/>
    </xf>
    <xf numFmtId="0" fontId="11" fillId="0" borderId="0" xfId="39" applyFont="1" applyAlignment="1">
      <alignment horizontal="center" vertical="center" wrapText="1"/>
    </xf>
    <xf numFmtId="0" fontId="7" fillId="0" borderId="0" xfId="39" applyFont="1" applyAlignment="1">
      <alignment horizontal="center" vertical="center" wrapText="1"/>
    </xf>
    <xf numFmtId="0" fontId="18" fillId="0" borderId="3" xfId="0" applyFont="1" applyBorder="1" applyAlignment="1">
      <alignment horizontal="center" vertical="center"/>
    </xf>
    <xf numFmtId="0" fontId="18" fillId="0" borderId="27" xfId="0" applyFont="1" applyBorder="1" applyAlignment="1">
      <alignment horizontal="center" vertical="center"/>
    </xf>
    <xf numFmtId="0" fontId="18" fillId="0" borderId="26" xfId="0" applyFont="1" applyBorder="1" applyAlignment="1">
      <alignment horizontal="center" vertical="center"/>
    </xf>
    <xf numFmtId="0" fontId="18" fillId="0" borderId="28" xfId="0" applyFont="1" applyBorder="1" applyAlignment="1">
      <alignment horizontal="center" vertical="center"/>
    </xf>
    <xf numFmtId="0" fontId="18" fillId="0" borderId="4" xfId="40" applyFont="1" applyBorder="1" applyAlignment="1">
      <alignment horizontal="center" vertical="center" wrapText="1"/>
    </xf>
    <xf numFmtId="0" fontId="9" fillId="0" borderId="29" xfId="53" applyFont="1" applyBorder="1" applyAlignment="1">
      <alignment horizontal="center" vertical="center" wrapText="1"/>
    </xf>
    <xf numFmtId="0" fontId="9" fillId="0" borderId="26" xfId="53" applyFont="1" applyBorder="1" applyAlignment="1">
      <alignment horizontal="center" vertical="center" wrapText="1"/>
    </xf>
    <xf numFmtId="0" fontId="9" fillId="0" borderId="28" xfId="53" applyFont="1" applyBorder="1" applyAlignment="1">
      <alignment horizontal="center" vertical="center" wrapText="1"/>
    </xf>
    <xf numFmtId="0" fontId="9" fillId="0" borderId="3" xfId="53" applyFont="1" applyBorder="1" applyAlignment="1">
      <alignment horizontal="center" vertical="center" wrapText="1"/>
    </xf>
    <xf numFmtId="0" fontId="19" fillId="0" borderId="0" xfId="0" applyFont="1" applyAlignment="1">
      <alignment horizontal="center"/>
    </xf>
    <xf numFmtId="0" fontId="18" fillId="0" borderId="0" xfId="0" applyFont="1" applyAlignment="1">
      <alignment horizontal="center" vertical="center"/>
    </xf>
    <xf numFmtId="0" fontId="18" fillId="0" borderId="0" xfId="0" applyFont="1" applyAlignment="1">
      <alignment horizontal="center"/>
    </xf>
  </cellXfs>
  <cellStyles count="70">
    <cellStyle name="Comma 11" xfId="3" xr:uid="{00000000-0005-0000-0000-000006000000}"/>
    <cellStyle name="Comma 2" xfId="4" xr:uid="{00000000-0005-0000-0000-000007000000}"/>
    <cellStyle name="Comma 2 5" xfId="5" xr:uid="{00000000-0005-0000-0000-000008000000}"/>
    <cellStyle name="Comma 2 6" xfId="6" xr:uid="{00000000-0005-0000-0000-000009000000}"/>
    <cellStyle name="Comma 2 6 3" xfId="7" xr:uid="{00000000-0005-0000-0000-00000A000000}"/>
    <cellStyle name="Comma 3" xfId="8" xr:uid="{00000000-0005-0000-0000-00000B000000}"/>
    <cellStyle name="Currency 2" xfId="9" xr:uid="{00000000-0005-0000-0000-00000C000000}"/>
    <cellStyle name="Currency 3" xfId="10" xr:uid="{00000000-0005-0000-0000-00000D000000}"/>
    <cellStyle name="Énfasis6 4 3" xfId="64" xr:uid="{00000000-0005-0000-0000-000043000000}"/>
    <cellStyle name="Énfasis6 4 3 2" xfId="65" xr:uid="{00000000-0005-0000-0000-000044000000}"/>
    <cellStyle name="Millares" xfId="1" builtinId="3"/>
    <cellStyle name="Millares 10 2 2" xfId="11" xr:uid="{00000000-0005-0000-0000-00000E000000}"/>
    <cellStyle name="Millares 10 3 2 2" xfId="12" xr:uid="{00000000-0005-0000-0000-00000F000000}"/>
    <cellStyle name="Millares 10 3 2 2 2 5" xfId="13" xr:uid="{00000000-0005-0000-0000-000010000000}"/>
    <cellStyle name="Millares 10 3 2 2 2 5 10" xfId="14" xr:uid="{00000000-0005-0000-0000-000011000000}"/>
    <cellStyle name="Millares 10 3 2 2 3 7" xfId="15" xr:uid="{00000000-0005-0000-0000-000012000000}"/>
    <cellStyle name="Millares 10 7" xfId="16" xr:uid="{00000000-0005-0000-0000-000013000000}"/>
    <cellStyle name="Millares 10 7 2" xfId="17" xr:uid="{00000000-0005-0000-0000-000014000000}"/>
    <cellStyle name="Millares 11" xfId="18" xr:uid="{00000000-0005-0000-0000-000015000000}"/>
    <cellStyle name="Millares 2" xfId="19" xr:uid="{00000000-0005-0000-0000-000016000000}"/>
    <cellStyle name="Millares 2 2 3" xfId="20" xr:uid="{00000000-0005-0000-0000-000017000000}"/>
    <cellStyle name="Millares 2 2 3 2" xfId="21" xr:uid="{00000000-0005-0000-0000-000018000000}"/>
    <cellStyle name="Millares 2 2 3 3" xfId="22" xr:uid="{00000000-0005-0000-0000-000019000000}"/>
    <cellStyle name="Millares 2 4" xfId="23" xr:uid="{00000000-0005-0000-0000-00001A000000}"/>
    <cellStyle name="Millares 2 4 2" xfId="24" xr:uid="{00000000-0005-0000-0000-00001B000000}"/>
    <cellStyle name="Millares 2 4 2 2" xfId="25" xr:uid="{00000000-0005-0000-0000-00001C000000}"/>
    <cellStyle name="Millares 2 4 2 3" xfId="66" xr:uid="{00000000-0005-0000-0000-000045000000}"/>
    <cellStyle name="Millares 2 5" xfId="67" xr:uid="{00000000-0005-0000-0000-000046000000}"/>
    <cellStyle name="Millares 23" xfId="26" xr:uid="{00000000-0005-0000-0000-00001D000000}"/>
    <cellStyle name="Millares 3" xfId="27" xr:uid="{00000000-0005-0000-0000-00001E000000}"/>
    <cellStyle name="Millares 3 2 2" xfId="28" xr:uid="{00000000-0005-0000-0000-00001F000000}"/>
    <cellStyle name="Millares 7" xfId="29" xr:uid="{00000000-0005-0000-0000-000020000000}"/>
    <cellStyle name="Millares 7 2" xfId="30" xr:uid="{00000000-0005-0000-0000-000021000000}"/>
    <cellStyle name="Millares 7 2 3" xfId="31" xr:uid="{00000000-0005-0000-0000-000022000000}"/>
    <cellStyle name="Millares 7 3" xfId="69" xr:uid="{FC3B2782-65B5-4982-8214-3AE5FD97152E}"/>
    <cellStyle name="Millares 8" xfId="32" xr:uid="{00000000-0005-0000-0000-000023000000}"/>
    <cellStyle name="Millares 8 2" xfId="33" xr:uid="{00000000-0005-0000-0000-000024000000}"/>
    <cellStyle name="Moneda 5" xfId="68" xr:uid="{9A40072A-D5BC-4D3E-9A05-01110D6C47EB}"/>
    <cellStyle name="Normal" xfId="0" builtinId="0"/>
    <cellStyle name="Normal 10 10" xfId="34" xr:uid="{00000000-0005-0000-0000-000025000000}"/>
    <cellStyle name="Normal 10 2" xfId="35" xr:uid="{00000000-0005-0000-0000-000026000000}"/>
    <cellStyle name="Normal 11" xfId="36" xr:uid="{00000000-0005-0000-0000-000027000000}"/>
    <cellStyle name="Normal 14 2 3 3" xfId="37" xr:uid="{00000000-0005-0000-0000-000028000000}"/>
    <cellStyle name="Normal 14 2 3 3 3" xfId="38" xr:uid="{00000000-0005-0000-0000-000029000000}"/>
    <cellStyle name="Normal 15" xfId="39" xr:uid="{00000000-0005-0000-0000-00002A000000}"/>
    <cellStyle name="Normal 15 2" xfId="40" xr:uid="{00000000-0005-0000-0000-00002B000000}"/>
    <cellStyle name="Normal 15 2 2" xfId="41" xr:uid="{00000000-0005-0000-0000-00002C000000}"/>
    <cellStyle name="Normal 2" xfId="42" xr:uid="{00000000-0005-0000-0000-00002D000000}"/>
    <cellStyle name="Normal 2 10 3" xfId="43" xr:uid="{00000000-0005-0000-0000-00002E000000}"/>
    <cellStyle name="Normal 2 2" xfId="44" xr:uid="{00000000-0005-0000-0000-00002F000000}"/>
    <cellStyle name="Normal 2 2 2" xfId="45" xr:uid="{00000000-0005-0000-0000-000030000000}"/>
    <cellStyle name="Normal 2 2 2 2" xfId="46" xr:uid="{00000000-0005-0000-0000-000031000000}"/>
    <cellStyle name="Normal 2 2 5" xfId="47" xr:uid="{00000000-0005-0000-0000-000032000000}"/>
    <cellStyle name="Normal 2 3" xfId="48" xr:uid="{00000000-0005-0000-0000-000033000000}"/>
    <cellStyle name="Normal 22" xfId="49" xr:uid="{00000000-0005-0000-0000-000034000000}"/>
    <cellStyle name="Normal 3 2 2" xfId="50" xr:uid="{00000000-0005-0000-0000-000035000000}"/>
    <cellStyle name="Normal 3 2 2 3 7" xfId="51" xr:uid="{00000000-0005-0000-0000-000036000000}"/>
    <cellStyle name="Normal 37" xfId="52" xr:uid="{00000000-0005-0000-0000-000037000000}"/>
    <cellStyle name="Normal 4" xfId="53" xr:uid="{00000000-0005-0000-0000-000038000000}"/>
    <cellStyle name="Normal 4 2" xfId="54" xr:uid="{00000000-0005-0000-0000-000039000000}"/>
    <cellStyle name="Normal 4 2 2 5 2 4" xfId="55" xr:uid="{00000000-0005-0000-0000-00003A000000}"/>
    <cellStyle name="Normal 4 2 3 5 4" xfId="56" xr:uid="{00000000-0005-0000-0000-00003B000000}"/>
    <cellStyle name="Normal 4 2 3 8" xfId="57" xr:uid="{00000000-0005-0000-0000-00003C000000}"/>
    <cellStyle name="Normal 43" xfId="58" xr:uid="{00000000-0005-0000-0000-00003D000000}"/>
    <cellStyle name="Normal 5 2" xfId="59" xr:uid="{00000000-0005-0000-0000-00003E000000}"/>
    <cellStyle name="Percent 3" xfId="60" xr:uid="{00000000-0005-0000-0000-00003F000000}"/>
    <cellStyle name="Percent 4 3 3" xfId="61" xr:uid="{00000000-0005-0000-0000-000040000000}"/>
    <cellStyle name="Percent 4 3 3 3" xfId="62" xr:uid="{00000000-0005-0000-0000-000041000000}"/>
    <cellStyle name="Porcentaje" xfId="2" builtinId="5"/>
    <cellStyle name="Porcentaje 2" xfId="63" xr:uid="{00000000-0005-0000-0000-000042000000}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548235"/>
      <rgbColor rgb="FF800080"/>
      <rgbColor rgb="FF1C99E0"/>
      <rgbColor rgb="FFC0C0C0"/>
      <rgbColor rgb="FF808080"/>
      <rgbColor rgb="FF8FAADC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B0F0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00A0FC"/>
      <rgbColor rgb="FF92D050"/>
      <rgbColor rgb="FFFFC000"/>
      <rgbColor rgb="FFFF9900"/>
      <rgbColor rgb="FFE46C0A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externalLink" Target="externalLinks/externalLink12.xml"/><Relationship Id="rId18" Type="http://schemas.openxmlformats.org/officeDocument/2006/relationships/externalLink" Target="externalLinks/externalLink17.xml"/><Relationship Id="rId26" Type="http://schemas.openxmlformats.org/officeDocument/2006/relationships/externalLink" Target="externalLinks/externalLink25.xml"/><Relationship Id="rId39" Type="http://schemas.openxmlformats.org/officeDocument/2006/relationships/externalLink" Target="externalLinks/externalLink38.xml"/><Relationship Id="rId21" Type="http://schemas.openxmlformats.org/officeDocument/2006/relationships/externalLink" Target="externalLinks/externalLink20.xml"/><Relationship Id="rId34" Type="http://schemas.openxmlformats.org/officeDocument/2006/relationships/externalLink" Target="externalLinks/externalLink33.xml"/><Relationship Id="rId42" Type="http://schemas.openxmlformats.org/officeDocument/2006/relationships/sharedStrings" Target="sharedStrings.xml"/><Relationship Id="rId7" Type="http://schemas.openxmlformats.org/officeDocument/2006/relationships/externalLink" Target="externalLinks/externalLink6.xml"/><Relationship Id="rId2" Type="http://schemas.openxmlformats.org/officeDocument/2006/relationships/externalLink" Target="externalLinks/externalLink1.xml"/><Relationship Id="rId16" Type="http://schemas.openxmlformats.org/officeDocument/2006/relationships/externalLink" Target="externalLinks/externalLink15.xml"/><Relationship Id="rId29" Type="http://schemas.openxmlformats.org/officeDocument/2006/relationships/externalLink" Target="externalLinks/externalLink28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5.xml"/><Relationship Id="rId11" Type="http://schemas.openxmlformats.org/officeDocument/2006/relationships/externalLink" Target="externalLinks/externalLink10.xml"/><Relationship Id="rId24" Type="http://schemas.openxmlformats.org/officeDocument/2006/relationships/externalLink" Target="externalLinks/externalLink23.xml"/><Relationship Id="rId32" Type="http://schemas.openxmlformats.org/officeDocument/2006/relationships/externalLink" Target="externalLinks/externalLink31.xml"/><Relationship Id="rId37" Type="http://schemas.openxmlformats.org/officeDocument/2006/relationships/externalLink" Target="externalLinks/externalLink36.xml"/><Relationship Id="rId40" Type="http://schemas.openxmlformats.org/officeDocument/2006/relationships/theme" Target="theme/theme1.xml"/><Relationship Id="rId45" Type="http://schemas.openxmlformats.org/officeDocument/2006/relationships/customXml" Target="../customXml/item2.xml"/><Relationship Id="rId5" Type="http://schemas.openxmlformats.org/officeDocument/2006/relationships/externalLink" Target="externalLinks/externalLink4.xml"/><Relationship Id="rId15" Type="http://schemas.openxmlformats.org/officeDocument/2006/relationships/externalLink" Target="externalLinks/externalLink14.xml"/><Relationship Id="rId23" Type="http://schemas.openxmlformats.org/officeDocument/2006/relationships/externalLink" Target="externalLinks/externalLink22.xml"/><Relationship Id="rId28" Type="http://schemas.openxmlformats.org/officeDocument/2006/relationships/externalLink" Target="externalLinks/externalLink27.xml"/><Relationship Id="rId36" Type="http://schemas.openxmlformats.org/officeDocument/2006/relationships/externalLink" Target="externalLinks/externalLink35.xml"/><Relationship Id="rId10" Type="http://schemas.openxmlformats.org/officeDocument/2006/relationships/externalLink" Target="externalLinks/externalLink9.xml"/><Relationship Id="rId19" Type="http://schemas.openxmlformats.org/officeDocument/2006/relationships/externalLink" Target="externalLinks/externalLink18.xml"/><Relationship Id="rId31" Type="http://schemas.openxmlformats.org/officeDocument/2006/relationships/externalLink" Target="externalLinks/externalLink30.xml"/><Relationship Id="rId44" Type="http://schemas.openxmlformats.org/officeDocument/2006/relationships/customXml" Target="../customXml/item1.xml"/><Relationship Id="rId4" Type="http://schemas.openxmlformats.org/officeDocument/2006/relationships/externalLink" Target="externalLinks/externalLink3.xml"/><Relationship Id="rId9" Type="http://schemas.openxmlformats.org/officeDocument/2006/relationships/externalLink" Target="externalLinks/externalLink8.xml"/><Relationship Id="rId14" Type="http://schemas.openxmlformats.org/officeDocument/2006/relationships/externalLink" Target="externalLinks/externalLink13.xml"/><Relationship Id="rId22" Type="http://schemas.openxmlformats.org/officeDocument/2006/relationships/externalLink" Target="externalLinks/externalLink21.xml"/><Relationship Id="rId27" Type="http://schemas.openxmlformats.org/officeDocument/2006/relationships/externalLink" Target="externalLinks/externalLink26.xml"/><Relationship Id="rId30" Type="http://schemas.openxmlformats.org/officeDocument/2006/relationships/externalLink" Target="externalLinks/externalLink29.xml"/><Relationship Id="rId35" Type="http://schemas.openxmlformats.org/officeDocument/2006/relationships/externalLink" Target="externalLinks/externalLink34.xml"/><Relationship Id="rId43" Type="http://schemas.openxmlformats.org/officeDocument/2006/relationships/calcChain" Target="calcChain.xml"/><Relationship Id="rId8" Type="http://schemas.openxmlformats.org/officeDocument/2006/relationships/externalLink" Target="externalLinks/externalLink7.xml"/><Relationship Id="rId3" Type="http://schemas.openxmlformats.org/officeDocument/2006/relationships/externalLink" Target="externalLinks/externalLink2.xml"/><Relationship Id="rId12" Type="http://schemas.openxmlformats.org/officeDocument/2006/relationships/externalLink" Target="externalLinks/externalLink11.xml"/><Relationship Id="rId17" Type="http://schemas.openxmlformats.org/officeDocument/2006/relationships/externalLink" Target="externalLinks/externalLink16.xml"/><Relationship Id="rId25" Type="http://schemas.openxmlformats.org/officeDocument/2006/relationships/externalLink" Target="externalLinks/externalLink24.xml"/><Relationship Id="rId33" Type="http://schemas.openxmlformats.org/officeDocument/2006/relationships/externalLink" Target="externalLinks/externalLink32.xml"/><Relationship Id="rId38" Type="http://schemas.openxmlformats.org/officeDocument/2006/relationships/externalLink" Target="externalLinks/externalLink37.xml"/><Relationship Id="rId46" Type="http://schemas.openxmlformats.org/officeDocument/2006/relationships/customXml" Target="../customXml/item3.xml"/><Relationship Id="rId20" Type="http://schemas.openxmlformats.org/officeDocument/2006/relationships/externalLink" Target="externalLinks/externalLink19.xml"/><Relationship Id="rId41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C://Users/Jaime/Documents/Oficina%20Comision%20Desarrollo%20Provincial/Iglesia%20Catalina/Iglesia%20Catalina%20(version%201)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G://UNICO-JOMARU/Users/Public/Documents/2006%2001%20Ene%20Texto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://ANALISIS/universidad%20UCLA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G://NUEVO%20BACKOP/DATA%20VIEJA/disco%20data2/Disco%20C/Documentos/memoria%2032%20gb/bases/TRABAJO%20DE%20OBRAS%20PUBLICAS/CLUB%20SAN%20CARLOS/CLUBSAN%20CARLOS%20SEGUN%20CONTRATISTA/SAN%20CARLOS_10May10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C://Users/Amaurys/Desktop/TABLAS/CUANTIA%20TERMINAL.xlsx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G://New%20Proyect/DESTOC/otross/PRESUPUESTO%20SABADO.%20MARLYNG/Canada%20Peralta/Documents%20and%20Settings/Administrator/My%20Documents/BACKUP%20JULIO/wandel/escritorio%201/PRESUPUESTOS/San%20Pedro%20de%20Macoris/PRESUPUESTO%20E-SPM-023-01-0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C://Users/aduarte/Desktop/BASICA%20MATA%20SAN%20JUAN%2023-12-15%20%2011%20DE%20LA%20MA&#209;ANA/CUB.11%20MATA%20SAN%20JUAN..xlsx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://ucla-1/UCLAS-COMENCE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C://Users/jgonzalez/Documents/Escritorios/EXCEL/Documents%20and%20Settings/Ing.%20Tony%20Hernandez/Escritorio/Comedor%20Juegos%20Regionales%20Bayaguana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A://WINDOWS/Desktop/Boca%20Chica/Oferta%20Economica%20I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C://Users/pbencosme/Downloads/Administrador%20de%20Obras%208.xlsx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xcalibur\presupuesto\CARPETAS%20DEPTO.%20PRESUPUESTOS\YANEL%20FERNANDEZ\sanchez%20ramirez\iteco\EDIFICIO%20ADMINISTRATIVO%20ITECO\PRESUPUESTO%20edificio%20administrativo%20ITECO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nvestigador\amell%20(d)\DONALD%20EXELL\D'%20DONALD\D'%20RaSol\presupuesto\presupuesto\Pres.%20Cubierta%20Altar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Users/jsalazar/Desktop/DAJABON%20CUB.%20Y%20ADENDAS/LISTO%20E%2017-02-2014%20(denia%20altagracia%20de%20la%20cruz%20tejada%20de%20la%20cruz-ca&#241;ondo)/CUB.%2005%20(PROCESO)/Cub%205%20denia%20altagracia%20de%20la%20cruz%20ca&#241;ondo.xlsx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xcalibur\Presupuesto\Documents%20and%20Settings\Ray\Escritorio\Presupuesto%20Habitacional%20Piedra%20BlancaX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C://Documents%20and%20Settings/Administrador/Escritorio/metodologia%20Presupuestos/Analisis%20de%20Edificaciones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://Documents%20and%20Settings/Juan/Desktop/UASD/analisis/Modelo%20Presup.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W://Acero%20Estrella/Cotizacion/2010/Proyectos%20Tipo%20A/REMODELACION%20AILA%202010/Licitaci&#243;n%20AILA%20(Remodelaci&#243;n%20terminal%20-%20MAyo%202010)%20(20-agosto-2010)%2022%25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efs01\kfwpresupuesto\Documents%20and%20Settings\Soraya%20%20Mora\My%20Documents\SEE-KFW\BAHORUCO%20(NEIBA)\Documentos%20Soraya\SEE-2003\A.%20DE%20C.%20ARROYO%20PALMA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A://WINDOWS/Desktop/Constanza/Presupuestos/Oferta%20Constanza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2.29.11.12\BACKUP%20PRESUPUESTOS\PRESUPUESTOS%202020\PROYECTOS%20PUBLICOS\ANALISIS%20ELECTRICO%20PARA%20INST.%20DIQUE%20DEL%20OZAMA.xlsx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G://Documents%20and%20Settings/Administrador/Escritorio/yanel/PERSONALTRABAJOS/mayra/Presupuesto%20escuela%20de%2024%20aulas%20desan_juan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://DISCO%20DURO%20DELL/Documentos/PRESUPUESTO/Presup.%20CU-UASD%20(FINAL)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G://Documents%20and%20Settings/JAJAJAJA/Desktop/PROYECTOS/colina%20definitivo2/G.A.1(07junio2005)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C://Users/Ricardo%20Leslie/Documents/PRESUPUESTO%20GARDEN%20TOWER%20(Autosaved).xlsx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Z://Administradores/Otros/Presupuesto%20Sanitario%20de%20Estancias%20Infantiles-Maestro.xlsx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ngmet-pre-01\mis%20documentos\Documents%20and%20Settings\GLEINIER\Escritorio\Documentos%20Compartidos%20(Donald-Geovanny)\Presupuestos%20TRANSPARENTADOS\Omar%20CD%20System\Presupuesto%20Nave%20Omar%20CD%20VER.%20TECHO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G://Documents%20and%20Settings/Administrador/Escritorio/Users/yanel/Documents/PERSONALTRABAJOS/CUPIDO/PROYECTO%20MICHEL%20MARIE/PRESUPUESTO%20RESIDENCIAL%20MICHELLE%20MARIE%20modif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L://Documents%20and%20Settings/jgonzalez/My%20Documents/OBRAS%20PUBLICAS%202011----PROYECTO/New%20Folder/DESTACAMENTO%20PADRE%20LAS%20CASAS/PRESUPUESTO%20CUARTEL%20P.N%20PADRE%20LAS%20CASAS/curso%20codia/Analisis%20de%20costos%20actualizado%20Jomaru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XCALIBUR\Presupuesto\An&#225;lisis%201,%202,%203\Copia%20de%20Analisis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://UASD/ALEX%20AGOSTO/universidad%20UCLA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C://Users/jagonzalez/Desktop/ALEX/ADENDAS%20LISTAS/INDEPENDENCIA/BASICA%20LA%20DESCUBIERTA%20(15%20AULAS)%20EN%20INDEPENDENCIA/CUB.%20%2011%20DESCUBIERTA.xlsx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fic\presupuesto\CARPETAS%20DEPTO.%20PRESUPUESTOS\FERNANDEZ\ANALISIS\Copia%20de%20UCLAS-COMENCE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C://Users/user/Desktop/PRESUPUESTOS%202/ROMANA/CUMAYASA/CENTRO%20ENTRENAMIENTO%20GDSG/2.%20PRESUPUESTO/PRESUPUESTO%20GDSG%2020181022%20MCP%2020181022%201651%20EO.xlsx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C://Colegio%20Universitario/Presupuesto/Presup.%20CU-UASD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0.0.18\Users\Users\supervision\AppData\Local\Microsoft\Windows\Temporary%20Internet%20Files\Low\Content.IE5\ALDN6VTN\CARPETA%20GENERAL\San%20Francisco%20de%20Macoris\Analisis%20de%20Precios%20Unitarios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CUBICACION%20POR%20PROVINCIA/SAN%20CRISTOBAL/SAN%20CRISTOBAL-MANUEL%20DE%20REGLA/MATA%20NARANJO/CUBICACION%20NUM.%2003%20%20ESCUELA%20BASICA%20MATA%20NARANJO,.xlsx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xcalibur\Presupuesto\Documents%20and%20Settings\JOEL\APC\InaconsaACT\Soportes%20Analisis,Presupuestos,Controles\BPreliminar\Soportes%20Grales.Controles%20de%20Obra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glesia Maimon (2)"/>
      <sheetName val="Presupuesto"/>
      <sheetName val="Analisis"/>
      <sheetName val="Zapatas"/>
      <sheetName val="Insumos"/>
      <sheetName val="Mano de Obra"/>
      <sheetName val="Datos"/>
      <sheetName val="Tablas Referencia"/>
      <sheetName val="Columnas"/>
      <sheetName val="Vigas"/>
      <sheetName val="Losas"/>
      <sheetName val="Sheet1"/>
      <sheetName val="Anal. horm."/>
      <sheetName val="Volumenes"/>
      <sheetName val="MANT.TRANSITO"/>
      <sheetName val="EQUIPOS"/>
      <sheetName val="anal term"/>
      <sheetName val="Jornal"/>
      <sheetName val="Mat"/>
      <sheetName val="PU-Elect."/>
      <sheetName val="Ana-Sanit."/>
      <sheetName val="Pu-Sanit."/>
      <sheetName val="presup.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r"/>
      <sheetName val="Ins"/>
      <sheetName val="Ins 2"/>
      <sheetName val="FA"/>
      <sheetName val="Rndmto"/>
      <sheetName val="M.O."/>
      <sheetName val="Sheet4"/>
      <sheetName val="Resu"/>
      <sheetName val="Ana"/>
      <sheetName val="Indice"/>
      <sheetName val="Volumenes"/>
      <sheetName val="Anal. horm."/>
      <sheetName val="BASICA EL MANI"/>
      <sheetName val="Precio"/>
      <sheetName val="Mano Obra"/>
      <sheetName val="listado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  <sheetData sheetId="15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dificio A"/>
      <sheetName val="Edificio D"/>
      <sheetName val="Edicio c"/>
      <sheetName val="Unv. "/>
      <sheetName val="Presupuesto"/>
      <sheetName val="Volumenes"/>
      <sheetName val="Anal. horm."/>
      <sheetName val="Mat"/>
      <sheetName val="anal term"/>
      <sheetName val="Ana-Sanit."/>
      <sheetName val="Pu-Sanit."/>
      <sheetName val="Ana-Elect"/>
      <sheetName val="PU-Elect."/>
      <sheetName val="anal aire"/>
      <sheetName val="climat."/>
      <sheetName val="Jornal"/>
      <sheetName val="cuantias "/>
      <sheetName val="peso-cuantia"/>
      <sheetName val="planta trata"/>
      <sheetName val="subida materiales"/>
      <sheetName val="Hoja5"/>
      <sheetName val="M. O. exc."/>
      <sheetName val="Hoja3"/>
      <sheetName val="Ana-elect."/>
      <sheetName val="puertas"/>
      <sheetName val="Cubicacion"/>
      <sheetName val="Septicos"/>
      <sheetName val="caseta"/>
      <sheetName val="calcul anal"/>
      <sheetName val="UASD"/>
      <sheetName val="INSUMO"/>
      <sheetName val="Mezcla"/>
      <sheetName val="Hoja2"/>
      <sheetName val="Hoja1"/>
      <sheetName val="Analisis Unitarios"/>
      <sheetName val="Cargas Sociales"/>
      <sheetName val="Datos a Project"/>
      <sheetName val="Tarifas de Alquiler de Equipo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RESUPUESTO_05May10"/>
      <sheetName val="ANALISIS"/>
      <sheetName val="PUERTAS"/>
      <sheetName val="VENTANAS"/>
      <sheetName val="PINTURA"/>
      <sheetName val="INSUMOS"/>
      <sheetName val="MO"/>
      <sheetName val="HORM_MOR"/>
      <sheetName val="MUROS"/>
      <sheetName val="TERMI"/>
      <sheetName val="PRESUP_VIEJO"/>
      <sheetName val="Insumos materiales"/>
      <sheetName val="Costos Mano de Obra"/>
      <sheetName val="EQUIPOS"/>
      <sheetName val="Mano de Obra"/>
      <sheetName val="Anal. horm."/>
      <sheetName val="Pu-Sanit.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ISTADO DE PARTIDAS T- SUR"/>
      <sheetName val="RES. CUANT. TERM"/>
      <sheetName val="CUANTIA PET HOME"/>
      <sheetName val="BADECO"/>
      <sheetName val="BADECO2"/>
      <sheetName val="BADECO 1"/>
      <sheetName val="Insumos"/>
      <sheetName val="Desembolso de Caja"/>
      <sheetName val="Ana"/>
      <sheetName val="Ins 2"/>
      <sheetName val="Ins"/>
      <sheetName val="Volumenes"/>
      <sheetName val="Anal. horm.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/>
      <sheetData sheetId="12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OFICIO"/>
      <sheetName val="FONDO ESPECIAL DE LA PRESIDENCI"/>
      <sheetName val="Datos Para Project"/>
      <sheetName val="Desembolso de Caja"/>
      <sheetName val="Cronograma de Trabajo"/>
      <sheetName val="ANALISIS JULIO-07"/>
      <sheetName val="Cargas Sociales"/>
      <sheetName val="Tarifas de Alquiler de Equipo"/>
      <sheetName val="INS"/>
      <sheetName val="HORM. Y MORTEROS."/>
      <sheetName val="SALARIOS"/>
      <sheetName val="CUBICACION 11"/>
      <sheetName val="Analisis"/>
      <sheetName val="Mat"/>
      <sheetName val="Pu-Sanit.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uadro Inform."/>
      <sheetName val="Cub."/>
      <sheetName val="TABLA RELACION"/>
      <sheetName val="ADENDA"/>
      <sheetName val="Est. Econ"/>
      <sheetName val=" Inf. Orden cambio"/>
      <sheetName val="Orden Camb."/>
      <sheetName val="Datos"/>
      <sheetName val="Cub. (2)"/>
      <sheetName val="Analisis"/>
      <sheetName val="Insumos"/>
      <sheetName val="analisis unitarios"/>
      <sheetName val="MATERIALES"/>
      <sheetName val="OBRAMANO"/>
      <sheetName val="EQUIPOS"/>
      <sheetName val="Mezcla"/>
      <sheetName val="insumo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 refreshError="1"/>
      <sheetData sheetId="16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dificio A"/>
      <sheetName val="Edificio D"/>
      <sheetName val="Edicio c"/>
      <sheetName val="electr."/>
      <sheetName val="Unv. "/>
      <sheetName val="Presupuesto"/>
      <sheetName val="Volumenes"/>
      <sheetName val="Anal. horm."/>
      <sheetName val="Mat"/>
      <sheetName val="anal term"/>
      <sheetName val="Ana-Sanit."/>
      <sheetName val="Pu-Sanit."/>
      <sheetName val="Ana-Elect"/>
      <sheetName val="PU-Elect."/>
      <sheetName val="anal aire"/>
      <sheetName val="climat."/>
      <sheetName val="Jornal"/>
      <sheetName val="cuantias "/>
      <sheetName val="peso-cuantia"/>
      <sheetName val="planta trata"/>
      <sheetName val="subida materiales"/>
      <sheetName val="Hoja5"/>
      <sheetName val="M. O. exc."/>
      <sheetName val="Hoja3"/>
      <sheetName val="Ana-elect."/>
      <sheetName val="puertas"/>
      <sheetName val="Cubicacion"/>
      <sheetName val="Septicos"/>
      <sheetName val="caseta"/>
      <sheetName val="calcul anal"/>
      <sheetName val="UASD"/>
      <sheetName val="INSUMO"/>
      <sheetName val="Mezcla"/>
      <sheetName val="Hoja2"/>
      <sheetName val="Hoja1"/>
      <sheetName val="analisis de pu"/>
      <sheetName val="ins"/>
      <sheetName val="Dato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sumos"/>
      <sheetName val="Análisis de Precios"/>
      <sheetName val="Presupuesto Nave 1"/>
      <sheetName val="Presupuesto Nave 2"/>
      <sheetName val="Cantidades Nave 1"/>
      <sheetName val="Cantidades Nave 2"/>
      <sheetName val="Mano de Obra"/>
      <sheetName val="Sheet4"/>
      <sheetName val="Sheet5"/>
      <sheetName val="Sheet11"/>
      <sheetName val="Sheet12"/>
      <sheetName val="Sheet13"/>
      <sheetName val="Sheet14"/>
      <sheetName val="Sheet15"/>
      <sheetName val="Sheet16"/>
      <sheetName val="Analisis"/>
      <sheetName val="Anal. horm."/>
      <sheetName val="Volumenes"/>
      <sheetName val="insumo"/>
      <sheetName val="mezcla"/>
      <sheetName val="a"/>
      <sheetName val="peso"/>
      <sheetName val="B1 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ramo I"/>
      <sheetName val="Tramo I (alt. &quot;B&quot;)"/>
      <sheetName val="Tramo II"/>
      <sheetName val="Tramo II (alt.&quot;B&quot;)"/>
      <sheetName val="Tramo III"/>
      <sheetName val="Tramo III (Alt. &quot;B&quot;)"/>
      <sheetName val="Tramo IV"/>
      <sheetName val="Tramo IV (Alt.&quot;B&quot;)"/>
      <sheetName val="Tramo V"/>
      <sheetName val="Tramo V (Alt. &quot;B&quot;)"/>
      <sheetName val="ANALPRECVI"/>
      <sheetName val="MATERIALES"/>
      <sheetName val="OBRAMANO"/>
      <sheetName val="EQUIPOS"/>
      <sheetName val="SUB-CONTRATOS"/>
      <sheetName val="Tramo IV (2)"/>
      <sheetName val="Listado Equipos a utilizar"/>
      <sheetName val="Analisis"/>
      <sheetName val="A-civil"/>
      <sheetName val="MOV"/>
      <sheetName val="Analisis de Costos Aceras"/>
      <sheetName val="CAMPAMENTO2"/>
      <sheetName val="ingenieria"/>
      <sheetName val="MANT.TRANSITO"/>
      <sheetName val="Tramo_I"/>
      <sheetName val="Tramo_I_(alt__&quot;B&quot;)"/>
      <sheetName val="Tramo_II"/>
      <sheetName val="Tramo_II_(alt_&quot;B&quot;)"/>
      <sheetName val="Tramo_III"/>
      <sheetName val="Tramo_III_(Alt__&quot;B&quot;)"/>
      <sheetName val="Tramo_IV"/>
      <sheetName val="Tramo_IV_(Alt_&quot;B&quot;)"/>
      <sheetName val="Tramo_V"/>
      <sheetName val="Tramo_V_(Alt__&quot;B&quot;)"/>
      <sheetName val="Tramo_IV_(2)"/>
      <sheetName val="Listado_Equipos_a_utilizar"/>
      <sheetName val="Mat"/>
      <sheetName val="anal term"/>
      <sheetName val="Jornal"/>
      <sheetName val="Insumos"/>
      <sheetName val="Análisis"/>
      <sheetName val="Ana"/>
      <sheetName val="Mezcla"/>
      <sheetName val="insumo"/>
      <sheetName val="V.Tierras A"/>
      <sheetName val="Preferencias"/>
      <sheetName val="Cuantía"/>
      <sheetName val="AISC 13th Ed. Properties Viewer"/>
      <sheetName val="Puertas-Ventanas"/>
      <sheetName val="Finanzas"/>
      <sheetName val="Recursos"/>
      <sheetName val="Rendimiento"/>
      <sheetName val="Personal"/>
      <sheetName val="Presupuesto-Zapata Aislad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icitado Estancia 2 Niveles"/>
      <sheetName val="Listado de Precios (Oficial)"/>
      <sheetName val="Listado de Proyectos"/>
      <sheetName val="Preferencias"/>
      <sheetName val="Materiales"/>
      <sheetName val="M.O. Ministerio Trabajo"/>
      <sheetName val="Servicios"/>
      <sheetName val="Cotizaciones"/>
      <sheetName val="Analisis"/>
      <sheetName val="Presupuesto"/>
      <sheetName val="Cronogramas"/>
      <sheetName val="Finanzas"/>
      <sheetName val="Ingresos - Egresos"/>
      <sheetName val="Muros"/>
      <sheetName val="Puertas-Ventanas"/>
      <sheetName val="H.A."/>
      <sheetName val="Escaleras - Rampas"/>
      <sheetName val="Acero Est."/>
      <sheetName val="Techos-Cielo Raso"/>
      <sheetName val="Pisos"/>
      <sheetName val="MEP"/>
      <sheetName val="insumos"/>
      <sheetName val="Sheet4"/>
      <sheetName val="Sheet5"/>
      <sheetName val="análisis de precios"/>
      <sheetName val="caseta de plant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c.Z"/>
      <sheetName val="Ac.C"/>
      <sheetName val="Ac.V"/>
      <sheetName val="resum.ac "/>
      <sheetName val="LOSA"/>
      <sheetName val="LOSA (2)"/>
      <sheetName val="insumo"/>
      <sheetName val="Mezcla"/>
      <sheetName val="ana.h.a"/>
      <sheetName val="analisis"/>
      <sheetName val="Analisis Areas Ext."/>
      <sheetName val="Resumen"/>
      <sheetName val="exteriores"/>
      <sheetName val="v. exterior"/>
      <sheetName val="bLOQUE A"/>
      <sheetName val="V.Tierras A"/>
      <sheetName val="V H.A y Muros A"/>
      <sheetName val="Term A"/>
      <sheetName val="ANALISIS STO DGO"/>
      <sheetName val="insumos"/>
      <sheetName val="Col.Amarre"/>
      <sheetName val="Escalera"/>
      <sheetName val="Muros"/>
      <sheetName val="Pu-Sanit."/>
      <sheetName val="Mat"/>
      <sheetName val="a"/>
    </sheetNames>
    <sheetDataSet>
      <sheetData sheetId="0"/>
      <sheetData sheetId="1"/>
      <sheetData sheetId="2"/>
      <sheetData sheetId="3"/>
      <sheetData sheetId="4"/>
      <sheetData sheetId="5"/>
      <sheetData sheetId="6">
        <row r="4">
          <cell r="D4">
            <v>2547.17</v>
          </cell>
        </row>
      </sheetData>
      <sheetData sheetId="7">
        <row r="10">
          <cell r="F10">
            <v>4838.6400000000003</v>
          </cell>
        </row>
      </sheetData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old+Torn"/>
      <sheetName val="Insumos"/>
      <sheetName val="varios"/>
      <sheetName val="Presupuesto"/>
      <sheetName val="materiales"/>
      <sheetName val="propuesta"/>
      <sheetName val="peso"/>
      <sheetName val="MO"/>
      <sheetName val="INS"/>
      <sheetName val="Analisis Unitarios"/>
      <sheetName val="Rndmto"/>
      <sheetName val="volumenes"/>
      <sheetName val="jornal"/>
      <sheetName val="Pu-Sanit."/>
      <sheetName val="pu-elect."/>
      <sheetName val="anal term"/>
      <sheetName val="anal. horm."/>
      <sheetName val="m. o. exc."/>
      <sheetName val="Ana-Sanit."/>
      <sheetName val="ana-elect."/>
      <sheetName val="Mat"/>
      <sheetName val="puertas"/>
      <sheetName val="análisis"/>
    </sheetNames>
    <sheetDataSet>
      <sheetData sheetId="0"/>
      <sheetData sheetId="1">
        <row r="12">
          <cell r="E12">
            <v>285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sumen"/>
      <sheetName val="Volumetria"/>
      <sheetName val="REFORMULADO"/>
      <sheetName val="LICITADO"/>
      <sheetName val="Adenda 1"/>
      <sheetName val="Adenda 2"/>
      <sheetName val="CUADRO INFORMATIVO"/>
      <sheetName val="CUBICACION"/>
      <sheetName val="ESTADO ECONOMICO"/>
      <sheetName val="inf. de orden da cambio"/>
      <sheetName val="orden de cambio"/>
      <sheetName val="Ana"/>
      <sheetName val="Ins 2"/>
      <sheetName val="Ins"/>
      <sheetName val="analisis de costo"/>
      <sheetName val="Precio"/>
      <sheetName val="Volumenes"/>
      <sheetName val="Anal. horm."/>
      <sheetName val="Resumen Precio Equipos"/>
      <sheetName val="o.m. y salarios"/>
      <sheetName val="materiales"/>
      <sheetName val="a"/>
      <sheetName val="Hoja1"/>
      <sheetName val="analisis de pu"/>
      <sheetName val="DATOS TECNICOS"/>
      <sheetName val="MHAL -1 bnp"/>
      <sheetName val="MOCuadrillas"/>
      <sheetName val="MOJornal"/>
      <sheetName val="PH ANAL. S-A"/>
      <sheetName val="PH ANAL. C-A"/>
      <sheetName val="CUBICACION "/>
      <sheetName val="presup. adenda (28,237.268"/>
      <sheetName val="presupuesto"/>
    </sheetNames>
    <sheetDataSet>
      <sheetData sheetId="0">
        <row r="85">
          <cell r="H85">
            <v>1612063.3671000006</v>
          </cell>
        </row>
      </sheetData>
      <sheetData sheetId="1"/>
      <sheetData sheetId="2">
        <row r="627">
          <cell r="G627">
            <v>19848144.41829928</v>
          </cell>
        </row>
      </sheetData>
      <sheetData sheetId="3">
        <row r="503">
          <cell r="G503">
            <v>13774979.595755275</v>
          </cell>
        </row>
      </sheetData>
      <sheetData sheetId="4">
        <row r="284">
          <cell r="G284">
            <v>2536229.6160999998</v>
          </cell>
        </row>
      </sheetData>
      <sheetData sheetId="5">
        <row r="108">
          <cell r="G108">
            <v>5248046.0339399995</v>
          </cell>
        </row>
      </sheetData>
      <sheetData sheetId="6"/>
      <sheetData sheetId="7">
        <row r="741">
          <cell r="D741">
            <v>0.2</v>
          </cell>
        </row>
      </sheetData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 refreshError="1"/>
      <sheetData sheetId="22"/>
      <sheetData sheetId="23" refreshError="1"/>
      <sheetData sheetId="24" refreshError="1"/>
      <sheetData sheetId="25" refreshError="1"/>
      <sheetData sheetId="26"/>
      <sheetData sheetId="27"/>
      <sheetData sheetId="28"/>
      <sheetData sheetId="29"/>
      <sheetData sheetId="30"/>
      <sheetData sheetId="31"/>
      <sheetData sheetId="32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Hoja1"/>
      <sheetName val="Hoja2"/>
      <sheetName val="Presupuesto"/>
      <sheetName val="Analisis albañileria"/>
      <sheetName val="Analisis Electrico"/>
      <sheetName val="qqVgas"/>
      <sheetName val="qqLosa1 "/>
      <sheetName val="qqEscalera"/>
      <sheetName val="Mat"/>
      <sheetName val="Analisis"/>
      <sheetName val="anal term"/>
      <sheetName val="analisis sto dgo"/>
      <sheetName val="MATERIALES LISTADO"/>
      <sheetName val="Jornal"/>
      <sheetName val="Anal. horm."/>
      <sheetName val="PU-Elect."/>
      <sheetName val="Ana-Sanit."/>
      <sheetName val="Pu-Sanit."/>
    </sheetNames>
    <sheetDataSet>
      <sheetData sheetId="0"/>
      <sheetData sheetId="1"/>
      <sheetData sheetId="2"/>
      <sheetData sheetId="3"/>
      <sheetData sheetId="4"/>
      <sheetData sheetId="5">
        <row r="11">
          <cell r="AJ11">
            <v>40</v>
          </cell>
        </row>
      </sheetData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rgas Sociales"/>
      <sheetName val="cuantias qq"/>
      <sheetName val="Cant. capabeg rell"/>
      <sheetName val="cant de ventanas y puertas"/>
      <sheetName val="cant Dimensiones losas"/>
      <sheetName val="cant hormigon armado"/>
      <sheetName val="Base de datos Res. Nicole I"/>
      <sheetName val="Insumos materiales"/>
      <sheetName val="Costos Mano de Obra"/>
      <sheetName val="Elaborac. Product todo costo"/>
      <sheetName val="Tabla Insumos materiales"/>
      <sheetName val="Tabla Costos Mano de Obra"/>
      <sheetName val="Tabla Elabor. Product todo cost"/>
      <sheetName val="Ana. Horm mexc mort"/>
      <sheetName val="Ana. blocks y termin."/>
      <sheetName val="Ana. pint. y mas "/>
      <sheetName val="Plomeria "/>
      <sheetName val="Preferencias"/>
      <sheetName val="Analisis"/>
      <sheetName val="Cuantía"/>
      <sheetName val="AISC 13th Ed. Properties Viewer"/>
      <sheetName val="Puertas-Ventanas"/>
      <sheetName val="Finanzas"/>
      <sheetName val="Recursos"/>
      <sheetName val="Rendimiento"/>
      <sheetName val="Personal"/>
      <sheetName val="Presupuesto-Zapata Aislada"/>
      <sheetName val="Mano de Obr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r"/>
      <sheetName val="PRESENTACION"/>
      <sheetName val="Ins"/>
      <sheetName val="FA"/>
      <sheetName val="Rndmto"/>
      <sheetName val="M.O."/>
      <sheetName val="Hoja2"/>
      <sheetName val="Ana"/>
      <sheetName val="Resu"/>
      <sheetName val="Indice"/>
      <sheetName val="Insumos"/>
      <sheetName val="Análisis de Precios"/>
      <sheetName val="insumo"/>
      <sheetName val="mezcla"/>
      <sheetName val="CUBICACION"/>
      <sheetName val="Ins 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istado"/>
      <sheetName val="Insumos"/>
      <sheetName val="MO"/>
      <sheetName val="Precio de Vigas"/>
      <sheetName val="analisis"/>
      <sheetName val="Hss 10&quot; x 3&quot; x .125&quot;"/>
      <sheetName val="C 5&quot; x 10&quot; x 2 mm"/>
      <sheetName val="C 2&quot; x 10&quot; x 2mm"/>
      <sheetName val="Anal. horm."/>
      <sheetName val="Pu-Sanit."/>
      <sheetName val="CUBICACION "/>
      <sheetName val="Precio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ista de materiales"/>
      <sheetName val="Mano Obra"/>
      <sheetName val="Análisis costo SEE- KfW"/>
      <sheetName val="Lista P.U."/>
      <sheetName val="Sheet1"/>
      <sheetName val="Sheet2"/>
      <sheetName val="Sheet3"/>
      <sheetName val="listado equipos a utilizar"/>
      <sheetName val="V.Tierras A"/>
      <sheetName val="CUBICACION 11"/>
      <sheetName val="INS"/>
      <sheetName val="Rndmto"/>
      <sheetName val="Analisis Unitarios"/>
      <sheetName val="Cargas Sociales"/>
      <sheetName val="Datos a Project"/>
      <sheetName val="Tarifas de Alquiler de Equipo"/>
      <sheetName val="Materiales"/>
      <sheetName val="Analisis"/>
      <sheetName val="M.O."/>
      <sheetName val="Mano de Obra"/>
      <sheetName val="ana-sanit."/>
      <sheetName val="Ana"/>
      <sheetName val="analisis h-a "/>
      <sheetName val="Jornal"/>
    </sheetNames>
    <sheetDataSet>
      <sheetData sheetId="0"/>
      <sheetData sheetId="1">
        <row r="10">
          <cell r="D10">
            <v>15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RESENTACION"/>
      <sheetName val="PRESENTACION (2)"/>
      <sheetName val="PRESUPUESTO (2)"/>
      <sheetName val="P.U. Const"/>
      <sheetName val="Materiales"/>
      <sheetName val="Salarios"/>
      <sheetName val="Precios"/>
      <sheetName val="EQUIPOS"/>
      <sheetName val="COSTO INDIRECTO"/>
      <sheetName val="OPERADORES EQUIPOS"/>
      <sheetName val="PRESENTACION_(2)"/>
      <sheetName val="PRESUPUESTO_(2)"/>
      <sheetName val="P_U__Const"/>
      <sheetName val="Analisis"/>
      <sheetName val="Insumos (2)"/>
      <sheetName val="M.O."/>
      <sheetName val="Insumos"/>
      <sheetName val="Análisis"/>
      <sheetName val="via"/>
      <sheetName val="BASICA EL MANI"/>
      <sheetName val="MO"/>
      <sheetName val="CUBICACION "/>
      <sheetName val="Mano Obra"/>
      <sheetName val="listado"/>
      <sheetName val="listado equipos a utilizar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nalisis dique ozama"/>
      <sheetName val="INSUMOS"/>
      <sheetName val="HORM_MOR"/>
      <sheetName val="MO"/>
      <sheetName val="Insumos materiales"/>
      <sheetName val="Costos Mano de Obra"/>
      <sheetName val="ANALISIS"/>
      <sheetName val="Anal. horm.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c.Z"/>
      <sheetName val="Ac.C"/>
      <sheetName val="Ac.V"/>
      <sheetName val="LOSA 27"/>
      <sheetName val="resum.ac "/>
      <sheetName val="Insumos"/>
      <sheetName val="Mezcla"/>
      <sheetName val="Analisis Civil"/>
      <sheetName val="Análisis "/>
      <sheetName val="Presup."/>
      <sheetName val="V.Tierras A"/>
      <sheetName val="V H.A y Muros A"/>
      <sheetName val="Term A"/>
      <sheetName val="v. exterior"/>
      <sheetName val="ana-sanit."/>
      <sheetName val="ANALISIS H-A "/>
      <sheetName val="Jornal"/>
      <sheetName val="m.o."/>
      <sheetName val="ins"/>
      <sheetName val="CUBICACION "/>
      <sheetName val="Ana"/>
      <sheetName val="Análisis de Precio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resup. completo"/>
      <sheetName val="Presup. PARTE  (1)"/>
      <sheetName val="Presup. PARTE  (2)"/>
      <sheetName val="Exterior y parque Inspiracion"/>
      <sheetName val="Presp Electrico"/>
      <sheetName val="ANALISIS H-A "/>
      <sheetName val="cuantia actual"/>
      <sheetName val="iNDICE"/>
      <sheetName val="Volumenes"/>
      <sheetName val="Area"/>
      <sheetName val="Puertas y Ventanas"/>
      <sheetName val="cuantia anterior "/>
      <sheetName val="Ana-Sanit."/>
      <sheetName val="Anal. Electr"/>
      <sheetName val="Jornal"/>
      <sheetName val="Listado Precio "/>
      <sheetName val="CUBICACION"/>
      <sheetName val="Ana"/>
      <sheetName val="Ins 2"/>
      <sheetName val="Ins"/>
      <sheetName val="Ana. blocks y termin."/>
      <sheetName val="Costos Mano de Obra"/>
      <sheetName val="Insumos materiales"/>
      <sheetName val="Ana. Horm mexc mort"/>
      <sheetName val="Preferencias"/>
      <sheetName val="Analisis"/>
      <sheetName val="Cuantía"/>
      <sheetName val="AISC 13th Ed. Properties Viewer"/>
      <sheetName val="Puertas-Ventanas"/>
      <sheetName val="Finanzas"/>
      <sheetName val="Recursos"/>
      <sheetName val="Rendimiento"/>
      <sheetName val="Personal"/>
      <sheetName val="Presupuesto-Zapata Aislad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1.000.00"/>
      <sheetName val="02.000.00"/>
      <sheetName val="03.000.00"/>
      <sheetName val="04.000.00"/>
      <sheetName val="05.000.00"/>
      <sheetName val="007.000.00"/>
      <sheetName val="08.000.00"/>
      <sheetName val="09.000.00"/>
      <sheetName val="13.000.00"/>
      <sheetName val="Hoja1"/>
      <sheetName val="INSUMOS"/>
      <sheetName val="15.000.00"/>
      <sheetName val="16.000.00"/>
      <sheetName val="RESUMEN"/>
      <sheetName val="V.Tierras A"/>
      <sheetName val="ANALISIS SEÑAL"/>
      <sheetName val="Materiales"/>
      <sheetName val="qqVgas"/>
      <sheetName val="INSU"/>
      <sheetName val="MO"/>
      <sheetName val="Mat"/>
      <sheetName val="Col.Amarre"/>
      <sheetName val="Escalera"/>
      <sheetName val="Muro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SUMEN PARA BANCO"/>
      <sheetName val="PRESUPUESTO US"/>
      <sheetName val="PRESUPUESTO"/>
      <sheetName val="INSUMOS"/>
      <sheetName val="ZAPATAS"/>
      <sheetName val="COLUMNAS"/>
      <sheetName val="VIGAS"/>
      <sheetName val="LOSAS"/>
      <sheetName val="MORTEROS"/>
      <sheetName val="ANALISIS PISOS Y REVESTIMIENTOS"/>
      <sheetName val="ELECTRICAS"/>
      <sheetName val="PINTURA"/>
      <sheetName val="TECHO"/>
      <sheetName val="TRABAJOS SANITARIOS (NO DISENO)"/>
      <sheetName val="TABLA DE BANOS"/>
      <sheetName val="TABLA SALIDAS ELECTRICAS"/>
      <sheetName val="ALIMENTADORES ELECTRICOS"/>
      <sheetName val="TOPES DE GRANITO"/>
      <sheetName val="TABLA DE PUERTAS"/>
      <sheetName val="TABLA DE VENTANAS"/>
      <sheetName val="BARANDAS ELEV IZQ"/>
      <sheetName val="BARANDAS ELEV DER"/>
      <sheetName val="BARANDAS ELEV POSTERIOR"/>
      <sheetName val="BARANDAS ELEV FRONTAL"/>
      <sheetName val="Ana. blocks y termin."/>
      <sheetName val="Costos Mano de Obra"/>
      <sheetName val="Insumos materiales"/>
      <sheetName val="Ana. Horm mexc mort"/>
      <sheetName val="ana-sanit."/>
      <sheetName val="ANALISIS H-A "/>
      <sheetName val="Jornal"/>
      <sheetName val="Preferencias"/>
      <sheetName val="Analisis"/>
      <sheetName val="Cuantía"/>
      <sheetName val="AISC 13th Ed. Properties Viewer"/>
      <sheetName val="Puertas-Ventanas"/>
      <sheetName val="Finanzas"/>
      <sheetName val="Recursos"/>
      <sheetName val="Rendimiento"/>
      <sheetName val="Personal"/>
      <sheetName val="Presupuesto-Zapata Aislada"/>
      <sheetName val="Cotz."/>
      <sheetName val="MATERIALES"/>
      <sheetName val="OBRAMANO"/>
      <sheetName val="EQUIPO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 refreshError="1"/>
      <sheetData sheetId="43" refreshError="1"/>
      <sheetData sheetId="44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NEE"/>
      <sheetName val="Presupuesto Sanitario"/>
      <sheetName val="Cotizacion"/>
      <sheetName val="Hoja1"/>
      <sheetName val="Hoja2"/>
      <sheetName val="Analisis"/>
      <sheetName val="Materiales"/>
      <sheetName val="Hoja3"/>
      <sheetName val="Acta de precios"/>
      <sheetName val="Mano de Obra"/>
      <sheetName val="Precios"/>
      <sheetName val="Ana"/>
      <sheetName val="R.A.U."/>
      <sheetName val="Insumos"/>
      <sheetName val="Análisis de Precios"/>
      <sheetName val="qqVgas"/>
      <sheetName val="Ma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seta de planta (2)"/>
      <sheetName val="cisterna "/>
      <sheetName val="caseta de planta"/>
      <sheetName val="Relacion de proyecto"/>
      <sheetName val="Presupuesto"/>
      <sheetName val="Insumos"/>
      <sheetName val="Análisis de Precios"/>
      <sheetName val="Sheet4"/>
      <sheetName val="Sheet5"/>
      <sheetName val="Sheet11"/>
      <sheetName val="Sheet12"/>
      <sheetName val="Sheet13"/>
      <sheetName val="Sheet14"/>
      <sheetName val="Sheet15"/>
      <sheetName val="Sheet16"/>
      <sheetName val="M.O."/>
      <sheetName val="Analisis"/>
      <sheetName val="Resumen Precio Equipos"/>
      <sheetName val="o.m. y salarios"/>
      <sheetName val="materiales"/>
    </sheetNames>
    <sheetDataSet>
      <sheetData sheetId="0"/>
      <sheetData sheetId="1"/>
      <sheetData sheetId="2">
        <row r="7">
          <cell r="C7" t="str">
            <v>Cant.</v>
          </cell>
        </row>
      </sheetData>
      <sheetData sheetId="3"/>
      <sheetData sheetId="4"/>
      <sheetData sheetId="5"/>
      <sheetData sheetId="6"/>
      <sheetData sheetId="7"/>
      <sheetData sheetId="8">
        <row r="8">
          <cell r="C8" t="str">
            <v>Cant.</v>
          </cell>
        </row>
      </sheetData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c.Z"/>
      <sheetName val="Ac.C"/>
      <sheetName val="Ac.V"/>
      <sheetName val="resum.ac "/>
      <sheetName val="LOSA"/>
      <sheetName val="LOSA (2)"/>
      <sheetName val="insumo"/>
      <sheetName val="Mezcla"/>
      <sheetName val="ana.h.a"/>
      <sheetName val="analisis"/>
      <sheetName val="Analisis Areas Ext."/>
      <sheetName val="Resumen"/>
      <sheetName val="exteriores"/>
      <sheetName val="v. exterior"/>
      <sheetName val="bLOQUE A"/>
      <sheetName val="bLOQUE B Y C"/>
      <sheetName val="V.Tierras A"/>
      <sheetName val="V H.A y Muros A"/>
      <sheetName val="Term A"/>
      <sheetName val="m.tIERRA BYC"/>
      <sheetName val="H.A Y MUROS BYC"/>
      <sheetName val="TERMBYC"/>
      <sheetName val="med.mov.de tierras2"/>
      <sheetName val="analisis1"/>
      <sheetName val="Cotz."/>
      <sheetName val="Ana. blocks y termin."/>
      <sheetName val="Costos Mano de Obra"/>
      <sheetName val="Insumos materiales"/>
      <sheetName val="Ana. Horm mexc mort"/>
      <sheetName val="MATERIALES"/>
      <sheetName val="OBRAMANO"/>
      <sheetName val="EQUIPOS"/>
      <sheetName val="Cargas Sociales"/>
      <sheetName val="Analisis Unit. "/>
      <sheetName val="Resumen Precio Equipos"/>
      <sheetName val="o.m. y salario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sumos"/>
      <sheetName val="Mano de Obra"/>
      <sheetName val="Analisis"/>
      <sheetName val="Rdmo Matariales"/>
      <sheetName val="Resumen de analisis"/>
      <sheetName val="Análisis"/>
      <sheetName val="Anal. horm."/>
      <sheetName val="EQUIPOS"/>
      <sheetName val="analisis sto dgo"/>
      <sheetName val="MATERIALES LISTADO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/>
      <sheetData sheetId="9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recio"/>
      <sheetName val="Hormigon"/>
      <sheetName val="Mano Obra"/>
      <sheetName val="presupuesto"/>
      <sheetName val="listado equipos a utilizar"/>
      <sheetName val="Insumos materiales"/>
      <sheetName val="Costos Mano de Obra"/>
      <sheetName val="Mano de Obra"/>
    </sheetNames>
    <sheetDataSet>
      <sheetData sheetId="0">
        <row r="9">
          <cell r="F9">
            <v>280</v>
          </cell>
        </row>
      </sheetData>
      <sheetData sheetId="1"/>
      <sheetData sheetId="2"/>
      <sheetData sheetId="3"/>
      <sheetData sheetId="4"/>
      <sheetData sheetId="5"/>
      <sheetData sheetId="6"/>
      <sheetData sheetId="7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dificio A"/>
      <sheetName val="Edificio D"/>
      <sheetName val="Edicio c"/>
      <sheetName val="Unv. "/>
      <sheetName val="Presupuesto"/>
      <sheetName val="Volumenes"/>
      <sheetName val="Anal. horm."/>
      <sheetName val="Mat"/>
      <sheetName val="anal term"/>
      <sheetName val="Ana-Sanit."/>
      <sheetName val="Pu-Sanit."/>
      <sheetName val="Ana-Elect"/>
      <sheetName val="PU-Elect."/>
      <sheetName val="anal aire"/>
      <sheetName val="climat."/>
      <sheetName val="Jornal"/>
      <sheetName val="cuantias "/>
      <sheetName val="peso-cuantia"/>
      <sheetName val="planta trata"/>
      <sheetName val="subida materiales"/>
      <sheetName val="Hoja5"/>
      <sheetName val="M. O. exc."/>
      <sheetName val="Hoja3"/>
      <sheetName val="Ana-elect."/>
      <sheetName val="puertas"/>
      <sheetName val="Cubicacion"/>
      <sheetName val="Septicos"/>
      <sheetName val="caseta"/>
      <sheetName val="calcul anal"/>
      <sheetName val="UASD"/>
      <sheetName val="INSUMO"/>
      <sheetName val="Mezcla"/>
      <sheetName val="Hoja2"/>
      <sheetName val="Hoja1"/>
      <sheetName val="I.HORMIGON"/>
      <sheetName val="B1 "/>
      <sheetName val="analisis de pu"/>
      <sheetName val="ANALISIS H-A "/>
      <sheetName val="Desembolso de Caj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Zap Comedor"/>
      <sheetName val="Vol Comedor"/>
      <sheetName val="ZAP B-3"/>
      <sheetName val="VOL B-3"/>
      <sheetName val="ZAP B-2"/>
      <sheetName val="VOL B-2"/>
      <sheetName val="ZAP B-1"/>
      <sheetName val="VOL B-1"/>
      <sheetName val="VOL B-4"/>
      <sheetName val="ZAP B-4"/>
      <sheetName val="insumos"/>
      <sheetName val="ANALISIS"/>
      <sheetName val="andamios"/>
      <sheetName val="REFORMULADO"/>
      <sheetName val="BASICA LA DESCUBIERTA (2)"/>
      <sheetName val="Presup. Preliminar Adic + OC"/>
      <sheetName val="TABLA DIFERENCIA"/>
      <sheetName val="CUBICACION (13)"/>
      <sheetName val="informe"/>
      <sheetName val="CUBICACION 11"/>
      <sheetName val="ADENDA 1"/>
      <sheetName val="ADENDA 2"/>
      <sheetName val="Cuadro Inf."/>
      <sheetName val="Estado Econ."/>
      <sheetName val="ORDEN DE CAMBIO6"/>
      <sheetName val="inf. oc1"/>
      <sheetName val="CUBICACION"/>
      <sheetName val="BASICA LA DESCUBIERTA"/>
      <sheetName val="V.Tierras A"/>
      <sheetName val="HORM. Y MORTEROS."/>
      <sheetName val="SALARIOS"/>
      <sheetName val="qqVgas"/>
      <sheetName val="anal term"/>
      <sheetName val="CUBICACION 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dificio A"/>
      <sheetName val="Edificio D"/>
      <sheetName val="Edicio c"/>
      <sheetName val="electr."/>
      <sheetName val="Unv. "/>
      <sheetName val="Presupuesto"/>
      <sheetName val="Volumenes"/>
      <sheetName val="Anal. horm."/>
      <sheetName val="Mat"/>
      <sheetName val="anal term"/>
      <sheetName val="Ana-Sanit."/>
      <sheetName val="Pu-Sanit."/>
      <sheetName val="Ana-Elect"/>
      <sheetName val="PU-Elect."/>
      <sheetName val="anal aire"/>
      <sheetName val="climat."/>
      <sheetName val="Jornal"/>
      <sheetName val="cuantias "/>
      <sheetName val="peso-cuantia"/>
      <sheetName val="planta trata"/>
      <sheetName val="subida materiales"/>
      <sheetName val="Hoja5"/>
      <sheetName val="M. O. exc."/>
      <sheetName val="Hoja3"/>
      <sheetName val="Ana-elect."/>
      <sheetName val="puertas"/>
      <sheetName val="Cubicacion"/>
      <sheetName val="Septicos"/>
      <sheetName val="caseta"/>
      <sheetName val="calcul anal"/>
      <sheetName val="UASD"/>
      <sheetName val="INSUMO"/>
      <sheetName val="Mezcla"/>
      <sheetName val="Hoja2"/>
      <sheetName val="Hoja1"/>
      <sheetName val="A"/>
      <sheetName val="TIPO C 4NIV."/>
      <sheetName val="TIPO I 3NIV."/>
      <sheetName val="TIPO F 3NIV."/>
      <sheetName val="TIPO F 4NIV."/>
      <sheetName val="TIPO I 3NIV(2)"/>
      <sheetName val="Tipo J 3NIV."/>
      <sheetName val="TIPO F 3NIV. (2)"/>
      <sheetName val="Analisis"/>
      <sheetName val="Pres. Adic.Y"/>
      <sheetName val="Ana"/>
      <sheetName val="LISTA DE PRECIO"/>
      <sheetName val="Presup."/>
      <sheetName val="Insumos"/>
      <sheetName val="Ana. blocks y termin."/>
      <sheetName val="Costos Mano de Obra"/>
      <sheetName val="Insumos materiales"/>
      <sheetName val="Ana. Horm mexc mort"/>
      <sheetName val="INS"/>
      <sheetName val="Rndmto"/>
      <sheetName val="R.A.U."/>
      <sheetName val="m.o."/>
      <sheetName val="Edificio_A"/>
      <sheetName val="Edificio_D"/>
      <sheetName val="Edicio_c"/>
      <sheetName val="electr_"/>
      <sheetName val="Unv__"/>
      <sheetName val="Anal__horm_"/>
      <sheetName val="anal_term"/>
      <sheetName val="Ana-Sanit_"/>
      <sheetName val="Pu-Sanit_"/>
      <sheetName val="PU-Elect_"/>
      <sheetName val="anal_aire"/>
      <sheetName val="climat_"/>
      <sheetName val="cuantias_"/>
      <sheetName val="planta_trata"/>
      <sheetName val="subida_materiales"/>
      <sheetName val="M__O__exc_"/>
      <sheetName val="Ana-elect_"/>
      <sheetName val="calcul_anal"/>
      <sheetName val="TIPO_C_4NIV_"/>
      <sheetName val="TIPO_I_3NIV_"/>
      <sheetName val="TIPO_F_3NIV_"/>
      <sheetName val="TIPO_F_4NIV_"/>
      <sheetName val="TIPO_I_3NIV(2)"/>
      <sheetName val="Tipo_J_3NIV_"/>
      <sheetName val="TIPO_F_3NIV__(2)"/>
      <sheetName val="Edificio_A1"/>
      <sheetName val="Edificio_D1"/>
      <sheetName val="Edicio_c1"/>
      <sheetName val="electr_1"/>
      <sheetName val="Unv__1"/>
      <sheetName val="Anal__horm_1"/>
      <sheetName val="anal_term1"/>
      <sheetName val="Ana-Sanit_1"/>
      <sheetName val="Pu-Sanit_1"/>
      <sheetName val="PU-Elect_1"/>
      <sheetName val="anal_aire1"/>
      <sheetName val="climat_1"/>
      <sheetName val="cuantias_1"/>
      <sheetName val="planta_trata1"/>
      <sheetName val="subida_materiales1"/>
      <sheetName val="M__O__exc_1"/>
      <sheetName val="Ana-elect_1"/>
      <sheetName val="calcul_anal1"/>
      <sheetName val="TIPO_C_4NIV_1"/>
      <sheetName val="TIPO_I_3NIV_1"/>
      <sheetName val="TIPO_F_3NIV_1"/>
      <sheetName val="TIPO_F_4NIV_1"/>
      <sheetName val="TIPO_I_3NIV(2)1"/>
      <sheetName val="Tipo_J_3NIV_1"/>
      <sheetName val="TIPO_F_3NIV__(2)1"/>
      <sheetName val="MOJornal"/>
      <sheetName val="Estructura Metalica"/>
      <sheetName val="Mano Obra"/>
    </sheetNames>
    <sheetDataSet>
      <sheetData sheetId="0">
        <row r="1512">
          <cell r="G1512">
            <v>3526.1216021874998</v>
          </cell>
        </row>
      </sheetData>
      <sheetData sheetId="1">
        <row r="1512">
          <cell r="G1512">
            <v>3526.1216021874998</v>
          </cell>
        </row>
      </sheetData>
      <sheetData sheetId="2"/>
      <sheetData sheetId="3">
        <row r="1512">
          <cell r="G1512">
            <v>3526.1216021874998</v>
          </cell>
        </row>
      </sheetData>
      <sheetData sheetId="4">
        <row r="1512">
          <cell r="G1512">
            <v>3526.1216021874998</v>
          </cell>
        </row>
      </sheetData>
      <sheetData sheetId="5"/>
      <sheetData sheetId="6">
        <row r="391">
          <cell r="F391">
            <v>14781.061545997285</v>
          </cell>
        </row>
      </sheetData>
      <sheetData sheetId="7">
        <row r="14">
          <cell r="D14">
            <v>1240</v>
          </cell>
        </row>
      </sheetData>
      <sheetData sheetId="8">
        <row r="14">
          <cell r="D14">
            <v>1240</v>
          </cell>
        </row>
      </sheetData>
      <sheetData sheetId="9">
        <row r="1512">
          <cell r="G1512">
            <v>3526.1216021874998</v>
          </cell>
        </row>
      </sheetData>
      <sheetData sheetId="10"/>
      <sheetData sheetId="11">
        <row r="126">
          <cell r="C126">
            <v>55</v>
          </cell>
        </row>
      </sheetData>
      <sheetData sheetId="12">
        <row r="15">
          <cell r="D15">
            <v>1240</v>
          </cell>
        </row>
      </sheetData>
      <sheetData sheetId="13">
        <row r="39">
          <cell r="D39">
            <v>4.37</v>
          </cell>
        </row>
      </sheetData>
      <sheetData sheetId="14">
        <row r="1512">
          <cell r="G1512">
            <v>3526.1216021874998</v>
          </cell>
        </row>
      </sheetData>
      <sheetData sheetId="15">
        <row r="1512">
          <cell r="G1512">
            <v>3526.1216021874998</v>
          </cell>
        </row>
      </sheetData>
      <sheetData sheetId="16">
        <row r="14">
          <cell r="D14">
            <v>0.3</v>
          </cell>
        </row>
      </sheetData>
      <sheetData sheetId="17"/>
      <sheetData sheetId="18"/>
      <sheetData sheetId="19">
        <row r="134">
          <cell r="D134">
            <v>550</v>
          </cell>
        </row>
      </sheetData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>
        <row r="3141">
          <cell r="F3141">
            <v>2275.0549999999998</v>
          </cell>
        </row>
      </sheetData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 refreshError="1"/>
      <sheetData sheetId="54" refreshError="1"/>
      <sheetData sheetId="55" refreshError="1"/>
      <sheetData sheetId="56" refreshError="1"/>
      <sheetData sheetId="57" refreshError="1"/>
      <sheetData sheetId="58"/>
      <sheetData sheetId="59">
        <row r="126">
          <cell r="C126">
            <v>55</v>
          </cell>
        </row>
      </sheetData>
      <sheetData sheetId="60">
        <row r="39">
          <cell r="D39">
            <v>4.37</v>
          </cell>
        </row>
      </sheetData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>
        <row r="1512">
          <cell r="G1512">
            <v>3526.1216021874998</v>
          </cell>
        </row>
      </sheetData>
      <sheetData sheetId="77"/>
      <sheetData sheetId="78"/>
      <sheetData sheetId="79"/>
      <sheetData sheetId="80"/>
      <sheetData sheetId="81">
        <row r="391">
          <cell r="F391">
            <v>14781.061545997285</v>
          </cell>
        </row>
      </sheetData>
      <sheetData sheetId="82"/>
      <sheetData sheetId="83"/>
      <sheetData sheetId="84">
        <row r="126">
          <cell r="C126">
            <v>55</v>
          </cell>
        </row>
      </sheetData>
      <sheetData sheetId="85">
        <row r="39">
          <cell r="D39">
            <v>4.37</v>
          </cell>
        </row>
      </sheetData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SUMEN"/>
      <sheetName val="PRESUPUESTO"/>
      <sheetName val="RESUMEN V2"/>
      <sheetName val="PRESUPUESTO V2"/>
      <sheetName val="VOLUMETRIAS"/>
      <sheetName val="ANALISIS"/>
      <sheetName val="PU Y MO"/>
      <sheetName val="SUBCONTRATOS"/>
      <sheetName val="V.Tierras A"/>
      <sheetName val="analisis unitarios"/>
      <sheetName val="ana-sanit."/>
      <sheetName val="Ana"/>
      <sheetName val="analisis h-a "/>
      <sheetName val="insumo"/>
      <sheetName val="mezcl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XTERIOR Y PARQUE INSPIRACION"/>
      <sheetName val="Presup. completo"/>
      <sheetName val="Presup. PARTE  (1)"/>
      <sheetName val="Presup. PARTE  (2)"/>
      <sheetName val="Presp Electrico"/>
      <sheetName val="iNDICE"/>
      <sheetName val="Volumenes"/>
      <sheetName val="Area"/>
      <sheetName val="Puertas y Ventanas"/>
      <sheetName val="ANALISIS H-A "/>
      <sheetName val="Anal. Electr"/>
      <sheetName val="Listado Precio "/>
      <sheetName val="Jornal"/>
      <sheetName val="cuantia "/>
      <sheetName val="Pu-Sanit."/>
      <sheetName val="MUROS BLOCK"/>
      <sheetName val="anal term"/>
      <sheetName val="Anal. horm."/>
      <sheetName val="Ana-Sanit."/>
      <sheetName val="Mat"/>
      <sheetName val="PU-Elect."/>
      <sheetName val="anal aire"/>
      <sheetName val="climat."/>
      <sheetName val="peso-cuantia"/>
      <sheetName val="planta trata"/>
      <sheetName val="subida materiales"/>
      <sheetName val="cuantias "/>
      <sheetName val="M. O. exc."/>
      <sheetName val="Ana-elect."/>
      <sheetName val="puertas"/>
      <sheetName val="Cubicacion"/>
      <sheetName val="Septicos"/>
      <sheetName val="caseta"/>
      <sheetName val="calcul anal"/>
      <sheetName val="anal"/>
      <sheetName val="Mezcla"/>
      <sheetName val="Hoja2"/>
      <sheetName val="Hoja1"/>
      <sheetName val="NDICE"/>
      <sheetName val="mov. tierra"/>
      <sheetName val="Cotz."/>
      <sheetName val="insumo"/>
      <sheetName val="Ana. blocks y termin."/>
      <sheetName val="Costos Mano de Obra"/>
      <sheetName val="Insumos materiales"/>
      <sheetName val="Ana. Horm mexc mor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 refreshError="1"/>
      <sheetData sheetId="43" refreshError="1"/>
      <sheetData sheetId="44" refreshError="1"/>
      <sheetData sheetId="45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Hoja1"/>
      <sheetName val="Listado Equipos a utilizar"/>
      <sheetName val="Analisis de Precios Unitarios"/>
      <sheetName val="Hoja3"/>
      <sheetName val="Mano de Obra"/>
      <sheetName val="MO"/>
      <sheetName val="Analisis"/>
      <sheetName val="Pu-Sanit."/>
      <sheetName val="Col.Amarre"/>
      <sheetName val="Escalera"/>
      <sheetName val="Muros"/>
      <sheetName val="presup."/>
      <sheetName val="anal term"/>
      <sheetName val="Jornal"/>
      <sheetName val="Anal. horm."/>
      <sheetName val="Mat"/>
      <sheetName val="PU-Elect."/>
      <sheetName val="Ana-Sanit."/>
    </sheetNames>
    <sheetDataSet>
      <sheetData sheetId="0"/>
      <sheetData sheetId="1">
        <row r="11">
          <cell r="I11">
            <v>1863.7719999999999</v>
          </cell>
        </row>
      </sheetData>
      <sheetData sheetId="2"/>
      <sheetData sheetId="3"/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UBICACION "/>
      <sheetName val="CUADRO"/>
      <sheetName val="ESTADO"/>
      <sheetName val="ORDEN DE CAMBIO # 3"/>
      <sheetName val="orden de cambio no.3"/>
      <sheetName val="Inf. Orden cambio"/>
      <sheetName val="Precio"/>
      <sheetName val="analisis de pu"/>
      <sheetName val="CUBICACION"/>
      <sheetName val="analisis de costo"/>
      <sheetName val="Analisis Unitarios"/>
      <sheetName val="Cargas Sociales"/>
      <sheetName val="Datos a Project"/>
      <sheetName val="Tarifas de Alquiler de Equipo"/>
      <sheetName val="Mano Obra"/>
      <sheetName val="listado"/>
      <sheetName val="CUBICACION 11"/>
      <sheetName val="Cotz."/>
      <sheetName val="Ins"/>
      <sheetName val="Hoja1"/>
      <sheetName val="Ana-Basic"/>
      <sheetName val="Ana"/>
      <sheetName val="Ana MO Aparatos Sanit"/>
      <sheetName val="Herram"/>
      <sheetName val="Dat"/>
      <sheetName val="DOBLEZ"/>
      <sheetName val="MOCuadrillas"/>
      <sheetName val="MOJornal"/>
      <sheetName val="PH ANAL. S-A"/>
      <sheetName val="PH ANAL. C-A"/>
      <sheetName val="presup. adenda (10,408.685"/>
      <sheetName val="volumenes"/>
      <sheetName val="jornal"/>
      <sheetName val="Pu-Sanit."/>
      <sheetName val="pu-elect."/>
      <sheetName val="anal term"/>
      <sheetName val="anal. horm."/>
      <sheetName val="m. o. exc."/>
      <sheetName val="Ana-Sanit."/>
      <sheetName val="ana-elect."/>
      <sheetName val="Mat"/>
      <sheetName val="puertas"/>
      <sheetName val="análisis"/>
      <sheetName val="Preferencias"/>
      <sheetName val="Analisis"/>
      <sheetName val="Cuantía"/>
      <sheetName val="AISC 13th Ed. Properties Viewer"/>
      <sheetName val="Puertas-Ventanas"/>
      <sheetName val="Finanzas"/>
      <sheetName val="Recursos"/>
      <sheetName val="Rendimiento"/>
      <sheetName val="Personal"/>
      <sheetName val="Presupuesto-Zapata Aislada"/>
    </sheetNames>
    <sheetDataSet>
      <sheetData sheetId="0">
        <row r="1472">
          <cell r="E1472">
            <v>0.2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 refreshError="1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oportes Grales.Controles de Ob"/>
      <sheetName val="Hoja1"/>
      <sheetName val="Hoja2"/>
      <sheetName val="Hoja3"/>
      <sheetName val="Ins1"/>
      <sheetName val="Ins2"/>
      <sheetName val="InsOfic"/>
      <sheetName val="Cotz."/>
      <sheetName val="Jornales"/>
      <sheetName val="Indirectos"/>
      <sheetName val="Indirectos (2)"/>
      <sheetName val="Indirectos Ejec."/>
      <sheetName val="Analisis"/>
      <sheetName val="Pres-Cub-Adic"/>
      <sheetName val="Pres-Ejec."/>
      <sheetName val="Pedido Unit."/>
      <sheetName val="Pedido Masivo "/>
      <sheetName val="Soporte Pedido Unit."/>
      <sheetName val="Soporte Pedido Masivo "/>
      <sheetName val="Partidas No Contempladas"/>
      <sheetName val="MATERIALES"/>
      <sheetName val="OBRAMANO"/>
      <sheetName val="EQUIPOS"/>
      <sheetName val="Mat"/>
      <sheetName val="Mezcla"/>
      <sheetName val="insumo"/>
      <sheetName val="CUBICACION "/>
      <sheetName val="qqVgas"/>
      <sheetName val="MO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 refreshError="1"/>
      <sheetData sheetId="28" refreshError="1"/>
    </sheetDataSet>
  </externalBook>
</externalLink>
</file>

<file path=xl/theme/theme1.xml><?xml version="1.0" encoding="utf-8"?>
<a:theme xmlns:a="http://schemas.openxmlformats.org/drawingml/2006/main" name="Office 2013 - Tema de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1311D27-A3AE-439E-A2F6-DA8C2736584C}">
  <dimension ref="A1:AMK318"/>
  <sheetViews>
    <sheetView tabSelected="1" view="pageBreakPreview" topLeftCell="A289" zoomScale="70" zoomScaleNormal="70" zoomScalePageLayoutView="70" workbookViewId="0">
      <selection activeCell="A300" sqref="A300:G316"/>
    </sheetView>
  </sheetViews>
  <sheetFormatPr baseColWidth="10" defaultColWidth="11.42578125" defaultRowHeight="23.25" x14ac:dyDescent="0.25"/>
  <cols>
    <col min="1" max="1" width="14.85546875" style="1" customWidth="1"/>
    <col min="2" max="2" width="54.7109375" style="1" customWidth="1"/>
    <col min="3" max="4" width="12.5703125" style="1" customWidth="1"/>
    <col min="5" max="5" width="16.85546875" style="2" customWidth="1"/>
    <col min="6" max="6" width="17" style="1" customWidth="1"/>
    <col min="7" max="7" width="26.42578125" style="1" customWidth="1"/>
    <col min="8" max="8" width="20.28515625" style="3" customWidth="1"/>
    <col min="9" max="9" width="17.7109375" style="3" customWidth="1"/>
    <col min="10" max="10" width="12.7109375" style="3" customWidth="1"/>
    <col min="11" max="11" width="11.85546875" style="4" customWidth="1"/>
    <col min="12" max="12" width="11" style="4" customWidth="1"/>
    <col min="13" max="13" width="10.42578125" style="4" customWidth="1"/>
    <col min="14" max="18" width="11.42578125" style="4"/>
    <col min="19" max="255" width="11.42578125" style="1"/>
    <col min="256" max="256" width="14.140625" style="1" customWidth="1"/>
    <col min="257" max="257" width="54.28515625" style="1" customWidth="1"/>
    <col min="258" max="259" width="12.5703125" style="1" customWidth="1"/>
    <col min="260" max="260" width="16.85546875" style="1" customWidth="1"/>
    <col min="261" max="261" width="17.7109375" style="1" customWidth="1"/>
    <col min="262" max="262" width="24.7109375" style="1" customWidth="1"/>
    <col min="263" max="263" width="18.5703125" style="1" customWidth="1"/>
    <col min="264" max="264" width="14.7109375" style="1" customWidth="1"/>
    <col min="265" max="265" width="19.5703125" style="1" customWidth="1"/>
    <col min="266" max="266" width="19.42578125" style="1" customWidth="1"/>
    <col min="267" max="267" width="16.7109375" style="1" customWidth="1"/>
    <col min="268" max="268" width="9.140625" style="1" customWidth="1"/>
    <col min="269" max="269" width="10.42578125" style="1" customWidth="1"/>
    <col min="270" max="270" width="18" style="1" customWidth="1"/>
    <col min="271" max="511" width="11.42578125" style="1"/>
    <col min="512" max="512" width="14.140625" style="1" customWidth="1"/>
    <col min="513" max="513" width="54.28515625" style="1" customWidth="1"/>
    <col min="514" max="515" width="12.5703125" style="1" customWidth="1"/>
    <col min="516" max="516" width="16.85546875" style="1" customWidth="1"/>
    <col min="517" max="517" width="17.7109375" style="1" customWidth="1"/>
    <col min="518" max="518" width="24.7109375" style="1" customWidth="1"/>
    <col min="519" max="519" width="18.5703125" style="1" customWidth="1"/>
    <col min="520" max="520" width="14.7109375" style="1" customWidth="1"/>
    <col min="521" max="521" width="19.5703125" style="1" customWidth="1"/>
    <col min="522" max="522" width="19.42578125" style="1" customWidth="1"/>
    <col min="523" max="523" width="16.7109375" style="1" customWidth="1"/>
    <col min="524" max="524" width="9.140625" style="1" customWidth="1"/>
    <col min="525" max="525" width="10.42578125" style="1" customWidth="1"/>
    <col min="526" max="526" width="18" style="1" customWidth="1"/>
    <col min="527" max="767" width="11.42578125" style="1"/>
    <col min="768" max="768" width="14.140625" style="1" customWidth="1"/>
    <col min="769" max="769" width="54.28515625" style="1" customWidth="1"/>
    <col min="770" max="771" width="12.5703125" style="1" customWidth="1"/>
    <col min="772" max="772" width="16.85546875" style="1" customWidth="1"/>
    <col min="773" max="773" width="17.7109375" style="1" customWidth="1"/>
    <col min="774" max="774" width="24.7109375" style="1" customWidth="1"/>
    <col min="775" max="775" width="18.5703125" style="1" customWidth="1"/>
    <col min="776" max="776" width="14.7109375" style="1" customWidth="1"/>
    <col min="777" max="777" width="19.5703125" style="1" customWidth="1"/>
    <col min="778" max="778" width="19.42578125" style="1" customWidth="1"/>
    <col min="779" max="779" width="16.7109375" style="1" customWidth="1"/>
    <col min="780" max="780" width="9.140625" style="1" customWidth="1"/>
    <col min="781" max="781" width="10.42578125" style="1" customWidth="1"/>
    <col min="782" max="782" width="18" style="1" customWidth="1"/>
    <col min="783" max="1023" width="11.42578125" style="1"/>
    <col min="1024" max="1025" width="14.140625" style="1" customWidth="1"/>
  </cols>
  <sheetData>
    <row r="1" spans="1:35" s="6" customFormat="1" ht="23.25" customHeight="1" x14ac:dyDescent="0.25">
      <c r="A1" s="363" t="s">
        <v>0</v>
      </c>
      <c r="B1" s="363"/>
      <c r="C1" s="363"/>
      <c r="D1" s="363"/>
      <c r="E1" s="363"/>
      <c r="F1" s="363"/>
      <c r="G1" s="363"/>
      <c r="H1" s="3"/>
      <c r="I1" s="3"/>
      <c r="J1" s="3"/>
      <c r="K1" s="4"/>
      <c r="L1" s="4"/>
      <c r="M1" s="4"/>
      <c r="N1" s="4"/>
      <c r="O1" s="4"/>
      <c r="P1" s="4"/>
      <c r="Q1" s="4"/>
      <c r="R1" s="4"/>
    </row>
    <row r="2" spans="1:35" s="6" customFormat="1" ht="23.25" customHeight="1" x14ac:dyDescent="0.25">
      <c r="A2" s="364" t="s">
        <v>1</v>
      </c>
      <c r="B2" s="364"/>
      <c r="C2" s="364"/>
      <c r="D2" s="364"/>
      <c r="E2" s="364"/>
      <c r="F2" s="364"/>
      <c r="G2" s="364"/>
      <c r="H2" s="3"/>
      <c r="I2" s="3"/>
      <c r="J2" s="3"/>
      <c r="K2" s="4"/>
      <c r="L2" s="4"/>
      <c r="M2" s="4"/>
      <c r="N2" s="4"/>
      <c r="O2" s="4"/>
      <c r="P2" s="4"/>
      <c r="Q2" s="4"/>
      <c r="R2" s="4"/>
    </row>
    <row r="3" spans="1:35" s="6" customFormat="1" ht="23.25" customHeight="1" x14ac:dyDescent="0.25">
      <c r="A3" s="364" t="s">
        <v>2</v>
      </c>
      <c r="B3" s="364"/>
      <c r="C3" s="364"/>
      <c r="D3" s="364"/>
      <c r="E3" s="364"/>
      <c r="F3" s="364"/>
      <c r="G3" s="364"/>
      <c r="H3" s="7"/>
      <c r="I3" s="7"/>
      <c r="J3" s="7"/>
      <c r="K3" s="7"/>
      <c r="L3" s="4"/>
      <c r="M3" s="4"/>
      <c r="N3" s="4"/>
      <c r="O3" s="4"/>
      <c r="P3" s="4"/>
      <c r="Q3" s="4"/>
      <c r="R3" s="4"/>
    </row>
    <row r="4" spans="1:35" s="6" customFormat="1" ht="25.5" customHeight="1" x14ac:dyDescent="0.25">
      <c r="A4" s="363" t="s">
        <v>3</v>
      </c>
      <c r="B4" s="363"/>
      <c r="C4" s="363"/>
      <c r="D4" s="363"/>
      <c r="E4" s="363"/>
      <c r="F4" s="363"/>
      <c r="G4" s="363"/>
      <c r="H4" s="7"/>
      <c r="I4" s="7"/>
      <c r="J4" s="7"/>
      <c r="K4" s="7"/>
      <c r="L4" s="4"/>
      <c r="M4" s="4"/>
      <c r="N4" s="4"/>
      <c r="O4" s="4"/>
      <c r="P4" s="4"/>
      <c r="Q4" s="4"/>
      <c r="R4" s="4"/>
    </row>
    <row r="5" spans="1:35" s="6" customFormat="1" ht="22.5" x14ac:dyDescent="0.25">
      <c r="A5" s="5"/>
      <c r="B5" s="5"/>
      <c r="C5" s="5"/>
      <c r="D5" s="5"/>
      <c r="E5" s="8"/>
      <c r="F5" s="5"/>
      <c r="G5" s="5"/>
      <c r="H5" s="9"/>
      <c r="I5" s="7"/>
      <c r="J5" s="7"/>
      <c r="K5" s="365"/>
      <c r="L5" s="365"/>
      <c r="M5" s="365"/>
      <c r="N5" s="365"/>
      <c r="O5" s="365"/>
      <c r="P5" s="365"/>
      <c r="Q5" s="365"/>
      <c r="R5" s="365"/>
      <c r="S5" s="365"/>
      <c r="T5" s="365"/>
      <c r="U5" s="365"/>
      <c r="V5" s="365"/>
      <c r="W5" s="365"/>
      <c r="X5" s="365"/>
      <c r="Y5" s="365"/>
      <c r="Z5" s="365"/>
      <c r="AA5" s="365"/>
      <c r="AB5" s="365"/>
      <c r="AC5" s="365"/>
    </row>
    <row r="6" spans="1:35" s="10" customFormat="1" ht="27.75" customHeight="1" x14ac:dyDescent="0.25">
      <c r="A6" s="360"/>
      <c r="B6" s="360"/>
      <c r="E6" s="11"/>
      <c r="F6" s="361"/>
      <c r="G6" s="361"/>
      <c r="H6" s="12"/>
      <c r="I6" s="13"/>
      <c r="J6" s="14"/>
      <c r="K6" s="362"/>
      <c r="L6" s="362"/>
      <c r="M6" s="362"/>
      <c r="N6" s="362"/>
      <c r="O6" s="362"/>
      <c r="P6" s="362"/>
      <c r="Q6" s="362"/>
      <c r="R6" s="362"/>
      <c r="S6" s="362"/>
      <c r="T6" s="362"/>
      <c r="U6" s="362"/>
      <c r="V6" s="362"/>
      <c r="W6" s="362"/>
      <c r="X6" s="362"/>
      <c r="Y6" s="362"/>
      <c r="Z6" s="362"/>
      <c r="AA6" s="362"/>
      <c r="AB6" s="362"/>
      <c r="AC6" s="362"/>
      <c r="AF6" s="6"/>
      <c r="AH6" s="6"/>
      <c r="AI6" s="6"/>
    </row>
    <row r="7" spans="1:35" ht="72.75" customHeight="1" x14ac:dyDescent="0.25">
      <c r="A7" s="363" t="s">
        <v>371</v>
      </c>
      <c r="B7" s="363"/>
      <c r="C7" s="363"/>
      <c r="D7" s="363"/>
      <c r="E7" s="363"/>
      <c r="F7" s="363"/>
      <c r="G7" s="363"/>
      <c r="H7" s="15"/>
    </row>
    <row r="8" spans="1:35" ht="21.75" customHeight="1" thickBot="1" x14ac:dyDescent="0.3">
      <c r="A8" s="5"/>
      <c r="B8" s="5"/>
      <c r="C8" s="5"/>
      <c r="D8" s="5"/>
      <c r="E8" s="5"/>
      <c r="F8" s="5"/>
      <c r="G8" s="5"/>
      <c r="H8" s="15"/>
    </row>
    <row r="9" spans="1:35" ht="33.75" customHeight="1" thickTop="1" thickBot="1" x14ac:dyDescent="0.3">
      <c r="A9" s="16" t="s">
        <v>4</v>
      </c>
      <c r="B9" s="17" t="s">
        <v>5</v>
      </c>
      <c r="C9" s="17" t="s">
        <v>6</v>
      </c>
      <c r="D9" s="17" t="s">
        <v>7</v>
      </c>
      <c r="E9" s="18" t="s">
        <v>8</v>
      </c>
      <c r="F9" s="17" t="s">
        <v>9</v>
      </c>
      <c r="G9" s="19" t="s">
        <v>10</v>
      </c>
      <c r="H9" s="7"/>
    </row>
    <row r="10" spans="1:35" ht="15.75" customHeight="1" thickTop="1" x14ac:dyDescent="0.25">
      <c r="A10" s="20"/>
      <c r="B10" s="21"/>
      <c r="C10" s="22"/>
      <c r="D10" s="23"/>
      <c r="E10" s="24"/>
      <c r="F10" s="22"/>
      <c r="G10" s="25"/>
    </row>
    <row r="11" spans="1:35" ht="66" customHeight="1" x14ac:dyDescent="0.25">
      <c r="A11" s="272" t="s">
        <v>266</v>
      </c>
      <c r="B11" s="273" t="s">
        <v>11</v>
      </c>
      <c r="C11" s="28"/>
      <c r="D11" s="29"/>
      <c r="E11" s="30"/>
      <c r="F11" s="28"/>
      <c r="G11" s="31"/>
    </row>
    <row r="12" spans="1:35" ht="20.25" customHeight="1" x14ac:dyDescent="0.25">
      <c r="A12" s="32"/>
      <c r="B12" s="33"/>
      <c r="C12" s="28"/>
      <c r="D12" s="29"/>
      <c r="E12" s="30"/>
      <c r="F12" s="28"/>
      <c r="G12" s="31"/>
    </row>
    <row r="13" spans="1:35" x14ac:dyDescent="0.3">
      <c r="A13" s="34" t="s">
        <v>12</v>
      </c>
      <c r="B13" s="35" t="s">
        <v>267</v>
      </c>
      <c r="C13" s="35"/>
      <c r="D13" s="35"/>
      <c r="E13" s="35"/>
      <c r="F13" s="35"/>
      <c r="G13" s="36"/>
      <c r="I13" s="37"/>
    </row>
    <row r="14" spans="1:35" ht="30" customHeight="1" x14ac:dyDescent="0.3">
      <c r="A14" s="43" t="s">
        <v>13</v>
      </c>
      <c r="B14" s="44" t="s">
        <v>14</v>
      </c>
      <c r="C14" s="39">
        <v>200</v>
      </c>
      <c r="D14" s="40" t="s">
        <v>15</v>
      </c>
      <c r="E14" s="41"/>
      <c r="F14" s="39">
        <f t="shared" ref="F14:F20" si="0">+C14*E14</f>
        <v>0</v>
      </c>
      <c r="G14" s="31"/>
      <c r="H14" s="42"/>
      <c r="I14" s="37"/>
    </row>
    <row r="15" spans="1:35" ht="27.75" customHeight="1" x14ac:dyDescent="0.3">
      <c r="A15" s="43" t="s">
        <v>16</v>
      </c>
      <c r="B15" s="44" t="s">
        <v>17</v>
      </c>
      <c r="C15" s="39">
        <v>200</v>
      </c>
      <c r="D15" s="40" t="s">
        <v>15</v>
      </c>
      <c r="E15" s="39"/>
      <c r="F15" s="39">
        <f t="shared" si="0"/>
        <v>0</v>
      </c>
      <c r="G15" s="31"/>
      <c r="I15" s="37"/>
    </row>
    <row r="16" spans="1:35" ht="30.75" customHeight="1" x14ac:dyDescent="0.3">
      <c r="A16" s="43" t="s">
        <v>18</v>
      </c>
      <c r="B16" s="44" t="s">
        <v>19</v>
      </c>
      <c r="C16" s="39">
        <v>40</v>
      </c>
      <c r="D16" s="40" t="s">
        <v>15</v>
      </c>
      <c r="E16" s="39"/>
      <c r="F16" s="39">
        <f t="shared" si="0"/>
        <v>0</v>
      </c>
      <c r="G16" s="31"/>
      <c r="I16" s="37"/>
    </row>
    <row r="17" spans="1:9" ht="26.25" customHeight="1" x14ac:dyDescent="0.3">
      <c r="A17" s="43" t="s">
        <v>20</v>
      </c>
      <c r="B17" s="44" t="s">
        <v>21</v>
      </c>
      <c r="C17" s="39">
        <v>1</v>
      </c>
      <c r="D17" s="40" t="s">
        <v>22</v>
      </c>
      <c r="E17" s="39"/>
      <c r="F17" s="39">
        <f t="shared" si="0"/>
        <v>0</v>
      </c>
      <c r="G17" s="31"/>
      <c r="I17" s="37"/>
    </row>
    <row r="18" spans="1:9" ht="23.25" customHeight="1" x14ac:dyDescent="0.3">
      <c r="A18" s="43" t="s">
        <v>23</v>
      </c>
      <c r="B18" s="44" t="s">
        <v>24</v>
      </c>
      <c r="C18" s="39">
        <v>200</v>
      </c>
      <c r="D18" s="40" t="s">
        <v>15</v>
      </c>
      <c r="E18" s="39"/>
      <c r="F18" s="39">
        <f t="shared" si="0"/>
        <v>0</v>
      </c>
      <c r="G18" s="45"/>
      <c r="I18" s="37"/>
    </row>
    <row r="19" spans="1:9" x14ac:dyDescent="0.3">
      <c r="A19" s="43" t="s">
        <v>25</v>
      </c>
      <c r="B19" s="44" t="s">
        <v>28</v>
      </c>
      <c r="C19" s="39">
        <v>1</v>
      </c>
      <c r="D19" s="40" t="s">
        <v>22</v>
      </c>
      <c r="E19" s="41"/>
      <c r="F19" s="39">
        <f t="shared" si="0"/>
        <v>0</v>
      </c>
      <c r="G19" s="36"/>
      <c r="I19" s="37"/>
    </row>
    <row r="20" spans="1:9" ht="70.5" customHeight="1" x14ac:dyDescent="0.3">
      <c r="A20" s="43" t="s">
        <v>27</v>
      </c>
      <c r="B20" s="44" t="s">
        <v>268</v>
      </c>
      <c r="C20" s="39">
        <v>1</v>
      </c>
      <c r="D20" s="40" t="s">
        <v>22</v>
      </c>
      <c r="E20" s="41"/>
      <c r="F20" s="39">
        <f t="shared" si="0"/>
        <v>0</v>
      </c>
      <c r="G20" s="274">
        <f>SUM(F14:F20)</f>
        <v>0</v>
      </c>
      <c r="H20" s="42"/>
      <c r="I20" s="37"/>
    </row>
    <row r="21" spans="1:9" ht="13.5" customHeight="1" thickBot="1" x14ac:dyDescent="0.35">
      <c r="A21" s="43"/>
      <c r="B21" s="38"/>
      <c r="C21" s="46"/>
      <c r="D21" s="47"/>
      <c r="E21" s="48"/>
      <c r="F21" s="46"/>
      <c r="G21" s="49"/>
      <c r="H21" s="42"/>
      <c r="I21" s="37"/>
    </row>
    <row r="22" spans="1:9" ht="24.75" thickTop="1" thickBot="1" x14ac:dyDescent="0.35">
      <c r="A22" s="50"/>
      <c r="B22" s="367" t="s">
        <v>299</v>
      </c>
      <c r="C22" s="368"/>
      <c r="D22" s="369"/>
      <c r="E22" s="51"/>
      <c r="F22" s="52"/>
      <c r="G22" s="53">
        <f>G20</f>
        <v>0</v>
      </c>
      <c r="H22" s="42"/>
      <c r="I22" s="37"/>
    </row>
    <row r="23" spans="1:9" ht="9" customHeight="1" thickTop="1" x14ac:dyDescent="0.3">
      <c r="A23" s="34"/>
      <c r="B23" s="54"/>
      <c r="C23" s="55"/>
      <c r="D23" s="56"/>
      <c r="E23" s="57"/>
      <c r="F23" s="58"/>
      <c r="G23" s="59"/>
      <c r="H23" s="42"/>
      <c r="I23" s="37"/>
    </row>
    <row r="24" spans="1:9" ht="68.25" customHeight="1" x14ac:dyDescent="0.3">
      <c r="A24" s="275" t="s">
        <v>269</v>
      </c>
      <c r="B24" s="276" t="s">
        <v>29</v>
      </c>
      <c r="C24" s="60"/>
      <c r="D24" s="61"/>
      <c r="E24" s="62"/>
      <c r="F24" s="63"/>
      <c r="G24" s="31"/>
      <c r="H24" s="42"/>
      <c r="I24" s="37"/>
    </row>
    <row r="25" spans="1:9" ht="16.5" customHeight="1" x14ac:dyDescent="0.3">
      <c r="A25" s="275"/>
      <c r="B25" s="276"/>
      <c r="C25" s="60"/>
      <c r="D25" s="61"/>
      <c r="E25" s="62"/>
      <c r="F25" s="63"/>
      <c r="G25" s="31"/>
      <c r="H25" s="42"/>
      <c r="I25" s="37"/>
    </row>
    <row r="26" spans="1:9" x14ac:dyDescent="0.3">
      <c r="A26" s="272" t="s">
        <v>12</v>
      </c>
      <c r="B26" s="285" t="s">
        <v>277</v>
      </c>
      <c r="C26" s="65"/>
      <c r="D26" s="66"/>
      <c r="E26" s="30"/>
      <c r="F26" s="67"/>
      <c r="G26" s="31"/>
      <c r="H26" s="42"/>
      <c r="I26" s="37"/>
    </row>
    <row r="27" spans="1:9" x14ac:dyDescent="0.3">
      <c r="A27" s="85" t="s">
        <v>13</v>
      </c>
      <c r="B27" s="64" t="s">
        <v>167</v>
      </c>
      <c r="C27" s="65"/>
      <c r="D27" s="66"/>
      <c r="E27" s="69"/>
      <c r="F27" s="67" t="str">
        <f>IF(C27="","",ROUND(C27*E27,2))</f>
        <v/>
      </c>
      <c r="G27" s="31"/>
      <c r="H27" s="42"/>
      <c r="I27" s="37"/>
    </row>
    <row r="28" spans="1:9" ht="42.75" customHeight="1" x14ac:dyDescent="0.3">
      <c r="A28" s="70" t="s">
        <v>30</v>
      </c>
      <c r="B28" s="71" t="s">
        <v>270</v>
      </c>
      <c r="C28" s="72">
        <v>240</v>
      </c>
      <c r="D28" s="73" t="s">
        <v>15</v>
      </c>
      <c r="E28" s="74"/>
      <c r="F28" s="75">
        <f t="shared" ref="F28:F48" si="1">C28*E28</f>
        <v>0</v>
      </c>
      <c r="G28" s="76"/>
      <c r="H28" s="42"/>
      <c r="I28" s="37"/>
    </row>
    <row r="29" spans="1:9" ht="58.7" customHeight="1" x14ac:dyDescent="0.3">
      <c r="A29" s="70" t="s">
        <v>31</v>
      </c>
      <c r="B29" s="71" t="s">
        <v>271</v>
      </c>
      <c r="C29" s="77">
        <v>1</v>
      </c>
      <c r="D29" s="73" t="s">
        <v>22</v>
      </c>
      <c r="E29" s="74"/>
      <c r="F29" s="75">
        <f t="shared" si="1"/>
        <v>0</v>
      </c>
      <c r="G29" s="76"/>
      <c r="H29" s="42"/>
      <c r="I29" s="37"/>
    </row>
    <row r="30" spans="1:9" ht="109.5" customHeight="1" x14ac:dyDescent="0.3">
      <c r="A30" s="70" t="s">
        <v>272</v>
      </c>
      <c r="B30" s="71" t="s">
        <v>275</v>
      </c>
      <c r="C30" s="77">
        <v>1</v>
      </c>
      <c r="D30" s="73" t="s">
        <v>26</v>
      </c>
      <c r="E30" s="74"/>
      <c r="F30" s="75">
        <f t="shared" si="1"/>
        <v>0</v>
      </c>
      <c r="G30" s="76"/>
      <c r="H30" s="42"/>
      <c r="I30" s="37"/>
    </row>
    <row r="31" spans="1:9" ht="31.5" customHeight="1" thickBot="1" x14ac:dyDescent="0.35">
      <c r="A31" s="252" t="s">
        <v>273</v>
      </c>
      <c r="B31" s="277" t="s">
        <v>34</v>
      </c>
      <c r="C31" s="253">
        <v>2</v>
      </c>
      <c r="D31" s="254" t="s">
        <v>22</v>
      </c>
      <c r="E31" s="255"/>
      <c r="F31" s="255">
        <f t="shared" si="1"/>
        <v>0</v>
      </c>
      <c r="G31" s="256"/>
      <c r="H31" s="42"/>
      <c r="I31" s="37"/>
    </row>
    <row r="32" spans="1:9" ht="15" customHeight="1" thickTop="1" x14ac:dyDescent="0.3">
      <c r="A32" s="78"/>
      <c r="B32" s="79"/>
      <c r="C32" s="77"/>
      <c r="D32" s="73"/>
      <c r="E32" s="75"/>
      <c r="F32" s="75"/>
      <c r="G32" s="76"/>
      <c r="H32" s="42"/>
      <c r="I32" s="37"/>
    </row>
    <row r="33" spans="1:9" x14ac:dyDescent="0.3">
      <c r="A33" s="70" t="s">
        <v>32</v>
      </c>
      <c r="B33" s="79" t="s">
        <v>36</v>
      </c>
      <c r="C33" s="77">
        <v>2</v>
      </c>
      <c r="D33" s="73" t="s">
        <v>22</v>
      </c>
      <c r="E33" s="75"/>
      <c r="F33" s="75">
        <f t="shared" si="1"/>
        <v>0</v>
      </c>
      <c r="G33" s="76"/>
      <c r="H33" s="42"/>
      <c r="I33" s="37"/>
    </row>
    <row r="34" spans="1:9" x14ac:dyDescent="0.3">
      <c r="A34" s="70" t="s">
        <v>33</v>
      </c>
      <c r="B34" s="79" t="s">
        <v>38</v>
      </c>
      <c r="C34" s="77">
        <v>3</v>
      </c>
      <c r="D34" s="73" t="s">
        <v>22</v>
      </c>
      <c r="E34" s="75"/>
      <c r="F34" s="75">
        <f t="shared" si="1"/>
        <v>0</v>
      </c>
      <c r="G34" s="76"/>
      <c r="H34" s="42"/>
      <c r="I34" s="37"/>
    </row>
    <row r="35" spans="1:9" x14ac:dyDescent="0.3">
      <c r="A35" s="70" t="s">
        <v>35</v>
      </c>
      <c r="B35" s="79" t="s">
        <v>40</v>
      </c>
      <c r="C35" s="77">
        <v>3</v>
      </c>
      <c r="D35" s="73" t="s">
        <v>22</v>
      </c>
      <c r="E35" s="75"/>
      <c r="F35" s="75">
        <f t="shared" si="1"/>
        <v>0</v>
      </c>
      <c r="G35" s="76"/>
      <c r="H35" s="42"/>
      <c r="I35" s="37"/>
    </row>
    <row r="36" spans="1:9" x14ac:dyDescent="0.3">
      <c r="A36" s="70" t="s">
        <v>37</v>
      </c>
      <c r="B36" s="79" t="s">
        <v>42</v>
      </c>
      <c r="C36" s="77">
        <v>3</v>
      </c>
      <c r="D36" s="73" t="s">
        <v>22</v>
      </c>
      <c r="E36" s="75"/>
      <c r="F36" s="75">
        <f t="shared" si="1"/>
        <v>0</v>
      </c>
      <c r="G36" s="76"/>
      <c r="H36" s="42"/>
      <c r="I36" s="37"/>
    </row>
    <row r="37" spans="1:9" x14ac:dyDescent="0.3">
      <c r="A37" s="70" t="s">
        <v>39</v>
      </c>
      <c r="B37" s="79" t="s">
        <v>44</v>
      </c>
      <c r="C37" s="77">
        <v>1</v>
      </c>
      <c r="D37" s="73" t="s">
        <v>22</v>
      </c>
      <c r="E37" s="74"/>
      <c r="F37" s="75">
        <f t="shared" si="1"/>
        <v>0</v>
      </c>
      <c r="G37" s="76"/>
      <c r="H37" s="42"/>
      <c r="I37" s="37"/>
    </row>
    <row r="38" spans="1:9" x14ac:dyDescent="0.3">
      <c r="A38" s="78" t="s">
        <v>41</v>
      </c>
      <c r="B38" s="79" t="s">
        <v>34</v>
      </c>
      <c r="C38" s="77">
        <v>2</v>
      </c>
      <c r="D38" s="73" t="s">
        <v>22</v>
      </c>
      <c r="E38" s="75"/>
      <c r="F38" s="75">
        <f t="shared" si="1"/>
        <v>0</v>
      </c>
      <c r="G38" s="76"/>
      <c r="H38" s="42"/>
      <c r="I38" s="37"/>
    </row>
    <row r="39" spans="1:9" x14ac:dyDescent="0.3">
      <c r="A39" s="70" t="s">
        <v>43</v>
      </c>
      <c r="B39" s="80" t="s">
        <v>47</v>
      </c>
      <c r="C39" s="77">
        <v>2</v>
      </c>
      <c r="D39" s="73" t="s">
        <v>22</v>
      </c>
      <c r="E39" s="74"/>
      <c r="F39" s="75">
        <f t="shared" si="1"/>
        <v>0</v>
      </c>
      <c r="G39" s="76"/>
      <c r="H39" s="42"/>
      <c r="I39" s="37"/>
    </row>
    <row r="40" spans="1:9" x14ac:dyDescent="0.3">
      <c r="A40" s="78" t="s">
        <v>45</v>
      </c>
      <c r="B40" s="80" t="s">
        <v>49</v>
      </c>
      <c r="C40" s="77">
        <v>4</v>
      </c>
      <c r="D40" s="73" t="s">
        <v>22</v>
      </c>
      <c r="E40" s="74"/>
      <c r="F40" s="75">
        <f t="shared" si="1"/>
        <v>0</v>
      </c>
      <c r="G40" s="76"/>
      <c r="H40" s="42"/>
      <c r="I40" s="37"/>
    </row>
    <row r="41" spans="1:9" x14ac:dyDescent="0.3">
      <c r="A41" s="78" t="s">
        <v>46</v>
      </c>
      <c r="B41" s="278" t="s">
        <v>51</v>
      </c>
      <c r="C41" s="81">
        <v>3</v>
      </c>
      <c r="D41" s="82" t="s">
        <v>22</v>
      </c>
      <c r="E41" s="67"/>
      <c r="F41" s="67">
        <f t="shared" si="1"/>
        <v>0</v>
      </c>
      <c r="G41" s="76"/>
      <c r="H41" s="42"/>
      <c r="I41" s="37"/>
    </row>
    <row r="42" spans="1:9" x14ac:dyDescent="0.3">
      <c r="A42" s="78" t="s">
        <v>48</v>
      </c>
      <c r="B42" s="80" t="s">
        <v>53</v>
      </c>
      <c r="C42" s="77">
        <v>3</v>
      </c>
      <c r="D42" s="82" t="s">
        <v>22</v>
      </c>
      <c r="E42" s="74"/>
      <c r="F42" s="75">
        <f t="shared" si="1"/>
        <v>0</v>
      </c>
      <c r="G42" s="76"/>
      <c r="H42" s="42"/>
      <c r="I42" s="37"/>
    </row>
    <row r="43" spans="1:9" x14ac:dyDescent="0.3">
      <c r="A43" s="78" t="s">
        <v>50</v>
      </c>
      <c r="B43" s="80" t="s">
        <v>55</v>
      </c>
      <c r="C43" s="77">
        <v>3</v>
      </c>
      <c r="D43" s="82" t="s">
        <v>22</v>
      </c>
      <c r="E43" s="74"/>
      <c r="F43" s="75">
        <f t="shared" si="1"/>
        <v>0</v>
      </c>
      <c r="G43" s="76"/>
      <c r="H43" s="42"/>
      <c r="I43" s="37"/>
    </row>
    <row r="44" spans="1:9" x14ac:dyDescent="0.3">
      <c r="A44" s="78" t="s">
        <v>52</v>
      </c>
      <c r="B44" s="80" t="s">
        <v>57</v>
      </c>
      <c r="C44" s="77">
        <v>12</v>
      </c>
      <c r="D44" s="82" t="s">
        <v>22</v>
      </c>
      <c r="E44" s="74"/>
      <c r="F44" s="75">
        <f t="shared" si="1"/>
        <v>0</v>
      </c>
      <c r="G44" s="76"/>
      <c r="H44" s="42"/>
      <c r="I44" s="37"/>
    </row>
    <row r="45" spans="1:9" ht="134.25" customHeight="1" x14ac:dyDescent="0.3">
      <c r="A45" s="78" t="s">
        <v>54</v>
      </c>
      <c r="B45" s="80" t="s">
        <v>274</v>
      </c>
      <c r="C45" s="81">
        <v>1</v>
      </c>
      <c r="D45" s="82" t="s">
        <v>26</v>
      </c>
      <c r="E45" s="67"/>
      <c r="F45" s="67">
        <f t="shared" si="1"/>
        <v>0</v>
      </c>
      <c r="G45" s="76"/>
      <c r="H45" s="83"/>
      <c r="I45" s="37"/>
    </row>
    <row r="46" spans="1:9" x14ac:dyDescent="0.3">
      <c r="A46" s="78" t="s">
        <v>56</v>
      </c>
      <c r="B46" s="84" t="s">
        <v>58</v>
      </c>
      <c r="C46" s="81">
        <v>1</v>
      </c>
      <c r="D46" s="82" t="s">
        <v>22</v>
      </c>
      <c r="E46" s="67"/>
      <c r="F46" s="67">
        <f t="shared" si="1"/>
        <v>0</v>
      </c>
      <c r="G46" s="76"/>
      <c r="H46" s="42"/>
      <c r="I46" s="37"/>
    </row>
    <row r="47" spans="1:9" x14ac:dyDescent="0.3">
      <c r="A47" s="85" t="s">
        <v>16</v>
      </c>
      <c r="B47" s="64" t="s">
        <v>276</v>
      </c>
      <c r="C47" s="81">
        <v>1</v>
      </c>
      <c r="D47" s="82" t="s">
        <v>26</v>
      </c>
      <c r="E47" s="67"/>
      <c r="F47" s="67">
        <f t="shared" si="1"/>
        <v>0</v>
      </c>
      <c r="G47" s="86"/>
      <c r="H47" s="42"/>
      <c r="I47" s="37"/>
    </row>
    <row r="48" spans="1:9" ht="31.5" customHeight="1" x14ac:dyDescent="0.3">
      <c r="A48" s="85" t="s">
        <v>18</v>
      </c>
      <c r="B48" s="87" t="s">
        <v>59</v>
      </c>
      <c r="C48" s="81">
        <v>1</v>
      </c>
      <c r="D48" s="82" t="s">
        <v>26</v>
      </c>
      <c r="E48" s="88"/>
      <c r="F48" s="67">
        <f t="shared" si="1"/>
        <v>0</v>
      </c>
      <c r="G48" s="274">
        <f>SUM(F28:F48)</f>
        <v>0</v>
      </c>
      <c r="H48" s="42"/>
      <c r="I48" s="37"/>
    </row>
    <row r="49" spans="1:9" ht="16.5" customHeight="1" x14ac:dyDescent="0.3">
      <c r="A49" s="85"/>
      <c r="B49" s="87"/>
      <c r="C49" s="81"/>
      <c r="D49" s="82"/>
      <c r="E49" s="88"/>
      <c r="F49" s="67"/>
      <c r="G49" s="89"/>
      <c r="H49" s="42"/>
      <c r="I49" s="37"/>
    </row>
    <row r="50" spans="1:9" x14ac:dyDescent="0.3">
      <c r="A50" s="68" t="s">
        <v>60</v>
      </c>
      <c r="B50" s="285" t="s">
        <v>278</v>
      </c>
      <c r="C50" s="65"/>
      <c r="D50" s="66"/>
      <c r="E50" s="69"/>
      <c r="F50" s="67"/>
      <c r="G50" s="31"/>
      <c r="H50" s="42"/>
      <c r="I50" s="37"/>
    </row>
    <row r="51" spans="1:9" x14ac:dyDescent="0.3">
      <c r="A51" s="85" t="s">
        <v>61</v>
      </c>
      <c r="B51" s="64" t="s">
        <v>167</v>
      </c>
      <c r="C51" s="65"/>
      <c r="D51" s="66"/>
      <c r="E51" s="69"/>
      <c r="F51" s="67"/>
      <c r="G51" s="31"/>
      <c r="H51" s="42"/>
      <c r="I51" s="37"/>
    </row>
    <row r="52" spans="1:9" ht="105" customHeight="1" thickBot="1" x14ac:dyDescent="0.35">
      <c r="A52" s="331" t="s">
        <v>62</v>
      </c>
      <c r="B52" s="332" t="s">
        <v>279</v>
      </c>
      <c r="C52" s="257">
        <v>60</v>
      </c>
      <c r="D52" s="97" t="s">
        <v>15</v>
      </c>
      <c r="E52" s="289"/>
      <c r="F52" s="289">
        <f t="shared" ref="F52:F59" si="2">C52*E52</f>
        <v>0</v>
      </c>
      <c r="G52" s="98"/>
      <c r="H52" s="42"/>
      <c r="I52" s="37"/>
    </row>
    <row r="53" spans="1:9" ht="217.5" customHeight="1" thickTop="1" x14ac:dyDescent="0.3">
      <c r="A53" s="32" t="s">
        <v>63</v>
      </c>
      <c r="B53" s="91" t="s">
        <v>280</v>
      </c>
      <c r="C53" s="81">
        <v>1</v>
      </c>
      <c r="D53" s="66" t="s">
        <v>22</v>
      </c>
      <c r="E53" s="67"/>
      <c r="F53" s="67">
        <f t="shared" si="2"/>
        <v>0</v>
      </c>
      <c r="G53" s="31"/>
      <c r="H53" s="42"/>
      <c r="I53" s="37"/>
    </row>
    <row r="54" spans="1:9" ht="293.25" customHeight="1" x14ac:dyDescent="0.3">
      <c r="A54" s="32" t="s">
        <v>281</v>
      </c>
      <c r="B54" s="80" t="s">
        <v>282</v>
      </c>
      <c r="C54" s="65">
        <v>1</v>
      </c>
      <c r="D54" s="66" t="s">
        <v>22</v>
      </c>
      <c r="E54" s="90"/>
      <c r="F54" s="67">
        <f t="shared" si="2"/>
        <v>0</v>
      </c>
      <c r="G54" s="31"/>
      <c r="H54" s="42"/>
      <c r="I54" s="37"/>
    </row>
    <row r="55" spans="1:9" ht="8.25" customHeight="1" x14ac:dyDescent="0.3">
      <c r="A55" s="32"/>
      <c r="B55" s="80"/>
      <c r="C55" s="65"/>
      <c r="D55" s="66"/>
      <c r="E55" s="90"/>
      <c r="F55" s="67"/>
      <c r="G55" s="31"/>
      <c r="H55" s="42"/>
      <c r="I55" s="37"/>
    </row>
    <row r="56" spans="1:9" ht="117" customHeight="1" x14ac:dyDescent="0.3">
      <c r="A56" s="32" t="s">
        <v>65</v>
      </c>
      <c r="B56" s="80" t="s">
        <v>66</v>
      </c>
      <c r="C56" s="77">
        <v>1</v>
      </c>
      <c r="D56" s="73" t="s">
        <v>26</v>
      </c>
      <c r="E56" s="90"/>
      <c r="F56" s="67">
        <f t="shared" si="2"/>
        <v>0</v>
      </c>
      <c r="G56" s="31"/>
      <c r="H56" s="42"/>
      <c r="I56" s="37"/>
    </row>
    <row r="57" spans="1:9" ht="123.75" customHeight="1" x14ac:dyDescent="0.3">
      <c r="A57" s="32" t="s">
        <v>64</v>
      </c>
      <c r="B57" s="80" t="s">
        <v>283</v>
      </c>
      <c r="C57" s="77">
        <v>1</v>
      </c>
      <c r="D57" s="73" t="s">
        <v>26</v>
      </c>
      <c r="E57" s="90"/>
      <c r="F57" s="67">
        <f t="shared" si="2"/>
        <v>0</v>
      </c>
      <c r="G57" s="31"/>
      <c r="H57" s="42"/>
      <c r="I57" s="37"/>
    </row>
    <row r="58" spans="1:9" ht="36" customHeight="1" x14ac:dyDescent="0.3">
      <c r="A58" s="32" t="s">
        <v>65</v>
      </c>
      <c r="B58" s="92" t="s">
        <v>67</v>
      </c>
      <c r="C58" s="77">
        <v>1</v>
      </c>
      <c r="D58" s="73" t="s">
        <v>22</v>
      </c>
      <c r="E58" s="67"/>
      <c r="F58" s="67">
        <f t="shared" si="2"/>
        <v>0</v>
      </c>
      <c r="G58" s="31"/>
      <c r="H58" s="42"/>
      <c r="I58" s="37"/>
    </row>
    <row r="59" spans="1:9" ht="21.75" customHeight="1" thickBot="1" x14ac:dyDescent="0.35">
      <c r="A59" s="286" t="s">
        <v>68</v>
      </c>
      <c r="B59" s="287" t="s">
        <v>59</v>
      </c>
      <c r="C59" s="257">
        <v>1</v>
      </c>
      <c r="D59" s="288" t="s">
        <v>26</v>
      </c>
      <c r="E59" s="96"/>
      <c r="F59" s="96">
        <f t="shared" si="2"/>
        <v>0</v>
      </c>
      <c r="G59" s="98">
        <f>SUM(F52:F59)</f>
        <v>0</v>
      </c>
      <c r="H59" s="42"/>
      <c r="I59" s="37"/>
    </row>
    <row r="60" spans="1:9" ht="14.25" customHeight="1" thickTop="1" x14ac:dyDescent="0.3">
      <c r="A60" s="85"/>
      <c r="B60" s="87"/>
      <c r="C60" s="81"/>
      <c r="D60" s="82"/>
      <c r="E60" s="65"/>
      <c r="F60" s="65"/>
      <c r="G60" s="31"/>
      <c r="H60" s="42"/>
      <c r="I60" s="37"/>
    </row>
    <row r="61" spans="1:9" ht="48" customHeight="1" x14ac:dyDescent="0.3">
      <c r="A61" s="272" t="s">
        <v>69</v>
      </c>
      <c r="B61" s="290" t="s">
        <v>70</v>
      </c>
      <c r="C61" s="65"/>
      <c r="D61" s="66"/>
      <c r="E61" s="94"/>
      <c r="F61" s="67"/>
      <c r="G61" s="31"/>
      <c r="H61" s="42"/>
      <c r="I61" s="37"/>
    </row>
    <row r="62" spans="1:9" x14ac:dyDescent="0.3">
      <c r="A62" s="34" t="s">
        <v>71</v>
      </c>
      <c r="B62" s="64" t="s">
        <v>167</v>
      </c>
      <c r="C62" s="65"/>
      <c r="D62" s="66"/>
      <c r="E62" s="94"/>
      <c r="F62" s="67"/>
      <c r="G62" s="31"/>
      <c r="H62" s="42"/>
      <c r="I62" s="37"/>
    </row>
    <row r="63" spans="1:9" ht="163.5" customHeight="1" x14ac:dyDescent="0.3">
      <c r="A63" s="32" t="s">
        <v>72</v>
      </c>
      <c r="B63" s="92" t="s">
        <v>73</v>
      </c>
      <c r="C63" s="65">
        <v>1</v>
      </c>
      <c r="D63" s="66" t="s">
        <v>22</v>
      </c>
      <c r="E63" s="65"/>
      <c r="F63" s="65">
        <f>C63*E63</f>
        <v>0</v>
      </c>
      <c r="G63" s="31">
        <f>SUM(F63)</f>
        <v>0</v>
      </c>
      <c r="H63" s="42"/>
      <c r="I63" s="37"/>
    </row>
    <row r="64" spans="1:9" ht="16.5" customHeight="1" thickBot="1" x14ac:dyDescent="0.35">
      <c r="A64" s="95"/>
      <c r="B64" s="92"/>
      <c r="C64" s="96"/>
      <c r="D64" s="97"/>
      <c r="E64" s="96"/>
      <c r="F64" s="96"/>
      <c r="G64" s="98"/>
      <c r="H64" s="42"/>
      <c r="I64" s="37"/>
    </row>
    <row r="65" spans="1:15" ht="24.75" thickTop="1" thickBot="1" x14ac:dyDescent="0.35">
      <c r="A65" s="50"/>
      <c r="B65" s="367" t="s">
        <v>298</v>
      </c>
      <c r="C65" s="368"/>
      <c r="D65" s="369"/>
      <c r="E65" s="51"/>
      <c r="F65" s="52"/>
      <c r="G65" s="53">
        <f>SUM(G24:G63)</f>
        <v>0</v>
      </c>
      <c r="H65" s="42"/>
      <c r="I65" s="37"/>
    </row>
    <row r="66" spans="1:15" ht="12.75" customHeight="1" thickTop="1" x14ac:dyDescent="0.3">
      <c r="A66" s="329"/>
      <c r="B66" s="54"/>
      <c r="C66" s="55"/>
      <c r="D66" s="56"/>
      <c r="E66" s="57"/>
      <c r="F66" s="58"/>
      <c r="G66" s="59"/>
      <c r="H66" s="42"/>
      <c r="I66" s="37"/>
    </row>
    <row r="67" spans="1:15" ht="58.5" customHeight="1" x14ac:dyDescent="0.3">
      <c r="A67" s="330" t="s">
        <v>284</v>
      </c>
      <c r="B67" s="291" t="s">
        <v>285</v>
      </c>
      <c r="C67" s="65"/>
      <c r="D67" s="29"/>
      <c r="E67" s="99"/>
      <c r="F67" s="67"/>
      <c r="G67" s="31"/>
      <c r="H67" s="42"/>
      <c r="I67" s="37"/>
    </row>
    <row r="68" spans="1:15" ht="10.5" customHeight="1" x14ac:dyDescent="0.3">
      <c r="A68" s="32"/>
      <c r="B68" s="33"/>
      <c r="C68" s="28"/>
      <c r="D68" s="29"/>
      <c r="E68" s="30"/>
      <c r="F68" s="67" t="str">
        <f>IF(C68="","",ROUND(C68*E68,2))</f>
        <v/>
      </c>
      <c r="G68" s="31"/>
      <c r="I68" s="37"/>
    </row>
    <row r="69" spans="1:15" x14ac:dyDescent="0.3">
      <c r="A69" s="26" t="s">
        <v>12</v>
      </c>
      <c r="B69" s="27" t="s">
        <v>286</v>
      </c>
      <c r="C69" s="28"/>
      <c r="D69" s="29"/>
      <c r="E69" s="30"/>
      <c r="F69" s="67"/>
      <c r="G69" s="31"/>
      <c r="I69" s="37"/>
    </row>
    <row r="70" spans="1:15" x14ac:dyDescent="0.3">
      <c r="A70" s="32" t="s">
        <v>12</v>
      </c>
      <c r="B70" s="33" t="s">
        <v>74</v>
      </c>
      <c r="C70" s="28">
        <v>48.16</v>
      </c>
      <c r="D70" s="29" t="s">
        <v>75</v>
      </c>
      <c r="E70" s="30"/>
      <c r="F70" s="67">
        <f>C70*E70</f>
        <v>0</v>
      </c>
      <c r="G70" s="31"/>
      <c r="H70" s="102"/>
      <c r="I70" s="37"/>
    </row>
    <row r="71" spans="1:15" x14ac:dyDescent="0.3">
      <c r="A71" s="100" t="s">
        <v>60</v>
      </c>
      <c r="B71" s="101" t="s">
        <v>109</v>
      </c>
      <c r="C71" s="33"/>
      <c r="D71" s="69"/>
      <c r="E71" s="30"/>
      <c r="F71" s="67" t="str">
        <f>IF(C71="","",ROUND(C71*E71,2))</f>
        <v/>
      </c>
      <c r="G71" s="36"/>
      <c r="H71" s="102"/>
      <c r="I71" s="37"/>
      <c r="J71" s="339"/>
      <c r="K71" s="340"/>
      <c r="L71" s="340"/>
      <c r="M71" s="340"/>
      <c r="N71" s="340"/>
      <c r="O71" s="340"/>
    </row>
    <row r="72" spans="1:15" ht="21" customHeight="1" x14ac:dyDescent="0.25">
      <c r="A72" s="103" t="s">
        <v>61</v>
      </c>
      <c r="B72" s="104" t="s">
        <v>76</v>
      </c>
      <c r="C72" s="105">
        <v>9.68</v>
      </c>
      <c r="D72" s="106" t="s">
        <v>77</v>
      </c>
      <c r="E72" s="328"/>
      <c r="F72" s="105">
        <f>C72*E72</f>
        <v>0</v>
      </c>
      <c r="G72" s="31"/>
      <c r="H72" s="341"/>
      <c r="K72" s="342"/>
      <c r="L72" s="342"/>
      <c r="M72" s="342"/>
      <c r="N72" s="342"/>
      <c r="O72" s="342"/>
    </row>
    <row r="73" spans="1:15" ht="37.5" customHeight="1" x14ac:dyDescent="0.3">
      <c r="A73" s="103" t="s">
        <v>68</v>
      </c>
      <c r="B73" s="104" t="s">
        <v>78</v>
      </c>
      <c r="C73" s="105">
        <v>237.6</v>
      </c>
      <c r="D73" s="106" t="s">
        <v>77</v>
      </c>
      <c r="E73" s="328"/>
      <c r="F73" s="105">
        <f>C73*E73</f>
        <v>0</v>
      </c>
      <c r="G73" s="31"/>
      <c r="H73" s="343"/>
      <c r="I73" s="37"/>
    </row>
    <row r="74" spans="1:15" ht="25.5" customHeight="1" x14ac:dyDescent="0.3">
      <c r="A74" s="103" t="s">
        <v>79</v>
      </c>
      <c r="B74" s="104" t="s">
        <v>80</v>
      </c>
      <c r="C74" s="105">
        <v>57</v>
      </c>
      <c r="D74" s="106" t="s">
        <v>77</v>
      </c>
      <c r="E74" s="105"/>
      <c r="F74" s="105">
        <f>C74*E74</f>
        <v>0</v>
      </c>
      <c r="G74" s="31"/>
      <c r="H74" s="343"/>
      <c r="I74" s="37"/>
    </row>
    <row r="75" spans="1:15" ht="19.5" customHeight="1" x14ac:dyDescent="0.3">
      <c r="A75" s="103" t="s">
        <v>81</v>
      </c>
      <c r="B75" s="104" t="s">
        <v>82</v>
      </c>
      <c r="C75" s="105">
        <v>57</v>
      </c>
      <c r="D75" s="106" t="s">
        <v>77</v>
      </c>
      <c r="E75" s="105"/>
      <c r="F75" s="105">
        <f>C75*E75</f>
        <v>0</v>
      </c>
      <c r="G75" s="31"/>
      <c r="H75" s="343"/>
      <c r="I75" s="37"/>
    </row>
    <row r="76" spans="1:15" ht="20.25" customHeight="1" x14ac:dyDescent="0.3">
      <c r="A76" s="103" t="s">
        <v>83</v>
      </c>
      <c r="B76" s="104" t="s">
        <v>84</v>
      </c>
      <c r="C76" s="105">
        <v>225.75</v>
      </c>
      <c r="D76" s="106" t="s">
        <v>77</v>
      </c>
      <c r="E76" s="105"/>
      <c r="F76" s="105">
        <f>C76*E76</f>
        <v>0</v>
      </c>
      <c r="G76" s="31"/>
      <c r="H76" s="343"/>
      <c r="I76" s="37"/>
    </row>
    <row r="77" spans="1:15" ht="22.5" customHeight="1" x14ac:dyDescent="0.3">
      <c r="A77" s="107" t="s">
        <v>69</v>
      </c>
      <c r="B77" s="108" t="s">
        <v>85</v>
      </c>
      <c r="C77" s="109"/>
      <c r="D77" s="110"/>
      <c r="E77" s="105"/>
      <c r="F77" s="111"/>
      <c r="G77" s="31"/>
      <c r="I77" s="37"/>
      <c r="L77" s="344"/>
    </row>
    <row r="78" spans="1:15" ht="30.75" customHeight="1" x14ac:dyDescent="0.3">
      <c r="A78" s="112" t="s">
        <v>71</v>
      </c>
      <c r="B78" s="104" t="s">
        <v>287</v>
      </c>
      <c r="C78" s="109">
        <v>10.59</v>
      </c>
      <c r="D78" s="110" t="s">
        <v>77</v>
      </c>
      <c r="E78" s="105"/>
      <c r="F78" s="111">
        <f t="shared" ref="F78:F83" si="3">C78*E78</f>
        <v>0</v>
      </c>
      <c r="G78" s="31"/>
      <c r="H78" s="345"/>
      <c r="I78" s="37"/>
      <c r="K78" s="342"/>
      <c r="L78" s="344"/>
    </row>
    <row r="79" spans="1:15" ht="37.5" customHeight="1" x14ac:dyDescent="0.3">
      <c r="A79" s="112" t="s">
        <v>86</v>
      </c>
      <c r="B79" s="104" t="s">
        <v>288</v>
      </c>
      <c r="C79" s="109">
        <v>6</v>
      </c>
      <c r="D79" s="110" t="s">
        <v>77</v>
      </c>
      <c r="E79" s="105"/>
      <c r="F79" s="111">
        <f t="shared" si="3"/>
        <v>0</v>
      </c>
      <c r="G79" s="31"/>
      <c r="H79" s="102"/>
      <c r="I79" s="37"/>
      <c r="L79" s="344"/>
    </row>
    <row r="80" spans="1:15" ht="35.25" customHeight="1" x14ac:dyDescent="0.3">
      <c r="A80" s="112" t="s">
        <v>87</v>
      </c>
      <c r="B80" s="104" t="s">
        <v>289</v>
      </c>
      <c r="C80" s="109">
        <v>9.6300000000000008</v>
      </c>
      <c r="D80" s="110" t="s">
        <v>77</v>
      </c>
      <c r="E80" s="105"/>
      <c r="F80" s="111">
        <f t="shared" si="3"/>
        <v>0</v>
      </c>
      <c r="G80" s="31"/>
      <c r="H80" s="102"/>
      <c r="I80" s="37"/>
      <c r="L80" s="344"/>
    </row>
    <row r="81" spans="1:12" ht="42.75" customHeight="1" x14ac:dyDescent="0.3">
      <c r="A81" s="112" t="s">
        <v>87</v>
      </c>
      <c r="B81" s="104" t="s">
        <v>290</v>
      </c>
      <c r="C81" s="109">
        <v>1.45</v>
      </c>
      <c r="D81" s="110" t="s">
        <v>77</v>
      </c>
      <c r="E81" s="105"/>
      <c r="F81" s="111">
        <f t="shared" si="3"/>
        <v>0</v>
      </c>
      <c r="G81" s="31"/>
      <c r="H81" s="102"/>
      <c r="I81" s="37"/>
      <c r="L81" s="344"/>
    </row>
    <row r="82" spans="1:12" ht="45" customHeight="1" x14ac:dyDescent="0.3">
      <c r="A82" s="112" t="s">
        <v>88</v>
      </c>
      <c r="B82" s="104" t="s">
        <v>291</v>
      </c>
      <c r="C82" s="109">
        <v>29.39</v>
      </c>
      <c r="D82" s="106" t="s">
        <v>77</v>
      </c>
      <c r="E82" s="105"/>
      <c r="F82" s="105">
        <f t="shared" si="3"/>
        <v>0</v>
      </c>
      <c r="G82" s="31"/>
      <c r="H82" s="102"/>
      <c r="I82" s="37"/>
      <c r="L82" s="344"/>
    </row>
    <row r="83" spans="1:12" ht="30" customHeight="1" thickBot="1" x14ac:dyDescent="0.35">
      <c r="A83" s="293" t="s">
        <v>89</v>
      </c>
      <c r="B83" s="115" t="s">
        <v>90</v>
      </c>
      <c r="C83" s="129">
        <v>37.65</v>
      </c>
      <c r="D83" s="117" t="s">
        <v>77</v>
      </c>
      <c r="E83" s="116"/>
      <c r="F83" s="116">
        <f t="shared" si="3"/>
        <v>0</v>
      </c>
      <c r="G83" s="98"/>
      <c r="H83" s="102"/>
      <c r="I83" s="37"/>
      <c r="L83" s="344"/>
    </row>
    <row r="84" spans="1:12" ht="12" customHeight="1" thickTop="1" x14ac:dyDescent="0.3">
      <c r="A84" s="112"/>
      <c r="B84" s="104"/>
      <c r="C84" s="109"/>
      <c r="D84" s="106"/>
      <c r="E84" s="105"/>
      <c r="F84" s="105"/>
      <c r="G84" s="31"/>
      <c r="I84" s="37"/>
      <c r="L84" s="344"/>
    </row>
    <row r="85" spans="1:12" ht="27" customHeight="1" x14ac:dyDescent="0.3">
      <c r="A85" s="113" t="s">
        <v>91</v>
      </c>
      <c r="B85" s="108" t="s">
        <v>126</v>
      </c>
      <c r="C85" s="105"/>
      <c r="D85" s="106"/>
      <c r="E85" s="105"/>
      <c r="F85" s="105"/>
      <c r="G85" s="114"/>
      <c r="I85" s="37"/>
      <c r="L85" s="344"/>
    </row>
    <row r="86" spans="1:12" ht="22.5" customHeight="1" x14ac:dyDescent="0.3">
      <c r="A86" s="103" t="s">
        <v>92</v>
      </c>
      <c r="B86" s="104" t="s">
        <v>93</v>
      </c>
      <c r="C86" s="105">
        <v>40</v>
      </c>
      <c r="D86" s="106" t="s">
        <v>75</v>
      </c>
      <c r="E86" s="105"/>
      <c r="F86" s="105">
        <f>C86*E86</f>
        <v>0</v>
      </c>
      <c r="G86" s="114"/>
      <c r="H86" s="102"/>
      <c r="I86" s="37"/>
      <c r="L86" s="344"/>
    </row>
    <row r="87" spans="1:12" ht="23.25" customHeight="1" x14ac:dyDescent="0.3">
      <c r="A87" s="103" t="s">
        <v>94</v>
      </c>
      <c r="B87" s="104" t="s">
        <v>95</v>
      </c>
      <c r="C87" s="105">
        <v>97.98</v>
      </c>
      <c r="D87" s="106" t="s">
        <v>75</v>
      </c>
      <c r="E87" s="105"/>
      <c r="F87" s="105">
        <f>C87*E87</f>
        <v>0</v>
      </c>
      <c r="G87" s="114"/>
      <c r="H87" s="102"/>
      <c r="I87" s="37"/>
      <c r="L87" s="344"/>
    </row>
    <row r="88" spans="1:12" ht="23.25" customHeight="1" x14ac:dyDescent="0.3">
      <c r="A88" s="103" t="s">
        <v>96</v>
      </c>
      <c r="B88" s="104" t="s">
        <v>97</v>
      </c>
      <c r="C88" s="105">
        <v>9.66</v>
      </c>
      <c r="D88" s="106" t="s">
        <v>75</v>
      </c>
      <c r="E88" s="105"/>
      <c r="F88" s="105">
        <f>C88*E88</f>
        <v>0</v>
      </c>
      <c r="G88" s="114"/>
      <c r="H88" s="102"/>
      <c r="I88" s="37"/>
      <c r="L88" s="344"/>
    </row>
    <row r="89" spans="1:12" ht="25.5" customHeight="1" x14ac:dyDescent="0.3">
      <c r="A89" s="103" t="s">
        <v>98</v>
      </c>
      <c r="B89" s="104" t="s">
        <v>99</v>
      </c>
      <c r="C89" s="105">
        <v>48.16</v>
      </c>
      <c r="D89" s="106" t="s">
        <v>75</v>
      </c>
      <c r="E89" s="105"/>
      <c r="F89" s="105">
        <f>C89*E89</f>
        <v>0</v>
      </c>
      <c r="G89" s="114"/>
      <c r="H89" s="102"/>
      <c r="I89" s="37"/>
      <c r="L89" s="344"/>
    </row>
    <row r="90" spans="1:12" ht="78.75" customHeight="1" x14ac:dyDescent="0.3">
      <c r="A90" s="103" t="s">
        <v>100</v>
      </c>
      <c r="B90" s="104" t="s">
        <v>292</v>
      </c>
      <c r="C90" s="105">
        <f>C89</f>
        <v>48.16</v>
      </c>
      <c r="D90" s="106" t="s">
        <v>75</v>
      </c>
      <c r="E90" s="105"/>
      <c r="F90" s="105">
        <f>C90*E90</f>
        <v>0</v>
      </c>
      <c r="G90" s="114"/>
      <c r="H90" s="102"/>
      <c r="I90" s="37"/>
      <c r="L90" s="344"/>
    </row>
    <row r="91" spans="1:12" ht="22.5" customHeight="1" x14ac:dyDescent="0.3">
      <c r="A91" s="113" t="s">
        <v>101</v>
      </c>
      <c r="B91" s="108" t="s">
        <v>293</v>
      </c>
      <c r="C91" s="105"/>
      <c r="D91" s="106"/>
      <c r="E91" s="105"/>
      <c r="F91" s="105"/>
      <c r="G91" s="114"/>
      <c r="I91" s="37"/>
      <c r="L91" s="344"/>
    </row>
    <row r="92" spans="1:12" ht="25.5" customHeight="1" x14ac:dyDescent="0.3">
      <c r="A92" s="103" t="s">
        <v>102</v>
      </c>
      <c r="B92" s="104" t="s">
        <v>294</v>
      </c>
      <c r="C92" s="105">
        <v>1</v>
      </c>
      <c r="D92" s="106" t="s">
        <v>22</v>
      </c>
      <c r="E92" s="105"/>
      <c r="F92" s="105">
        <f>C92*E92</f>
        <v>0</v>
      </c>
      <c r="G92" s="114"/>
      <c r="I92" s="37"/>
      <c r="L92" s="344"/>
    </row>
    <row r="93" spans="1:12" ht="39.75" customHeight="1" x14ac:dyDescent="0.3">
      <c r="A93" s="103" t="s">
        <v>103</v>
      </c>
      <c r="B93" s="104" t="s">
        <v>295</v>
      </c>
      <c r="C93" s="105">
        <v>1.04</v>
      </c>
      <c r="D93" s="106" t="s">
        <v>75</v>
      </c>
      <c r="E93" s="105"/>
      <c r="F93" s="105">
        <f>C93*E93</f>
        <v>0</v>
      </c>
      <c r="G93" s="114"/>
      <c r="I93" s="37"/>
      <c r="L93" s="344"/>
    </row>
    <row r="94" spans="1:12" ht="27.75" customHeight="1" x14ac:dyDescent="0.3">
      <c r="A94" s="103" t="s">
        <v>104</v>
      </c>
      <c r="B94" s="104" t="s">
        <v>325</v>
      </c>
      <c r="C94" s="105">
        <v>1</v>
      </c>
      <c r="D94" s="106" t="s">
        <v>22</v>
      </c>
      <c r="E94" s="105"/>
      <c r="F94" s="105">
        <f>C94*E94</f>
        <v>0</v>
      </c>
      <c r="G94" s="114"/>
      <c r="I94" s="37"/>
      <c r="L94" s="344"/>
    </row>
    <row r="95" spans="1:12" ht="54.75" customHeight="1" x14ac:dyDescent="0.3">
      <c r="A95" s="113" t="s">
        <v>105</v>
      </c>
      <c r="B95" s="333" t="s">
        <v>363</v>
      </c>
      <c r="C95" s="105"/>
      <c r="D95" s="106"/>
      <c r="E95" s="105"/>
      <c r="F95" s="105"/>
      <c r="G95" s="114"/>
      <c r="I95" s="37"/>
      <c r="L95" s="344"/>
    </row>
    <row r="96" spans="1:12" ht="71.25" customHeight="1" x14ac:dyDescent="0.3">
      <c r="A96" s="32" t="s">
        <v>248</v>
      </c>
      <c r="B96" s="92" t="s">
        <v>364</v>
      </c>
      <c r="C96" s="65">
        <v>1</v>
      </c>
      <c r="D96" s="66" t="s">
        <v>22</v>
      </c>
      <c r="E96" s="65"/>
      <c r="F96" s="65">
        <f>C96*E96</f>
        <v>0</v>
      </c>
      <c r="G96" s="31"/>
      <c r="H96" s="42"/>
      <c r="I96" s="37"/>
    </row>
    <row r="97" spans="1:12" ht="45" customHeight="1" x14ac:dyDescent="0.3">
      <c r="A97" s="103" t="s">
        <v>154</v>
      </c>
      <c r="B97" s="104" t="s">
        <v>365</v>
      </c>
      <c r="C97" s="65">
        <v>1</v>
      </c>
      <c r="D97" s="66" t="s">
        <v>22</v>
      </c>
      <c r="E97" s="65"/>
      <c r="F97" s="65">
        <f>C97*E97</f>
        <v>0</v>
      </c>
      <c r="G97" s="31"/>
      <c r="I97" s="37"/>
      <c r="L97" s="344"/>
    </row>
    <row r="98" spans="1:12" ht="48" customHeight="1" x14ac:dyDescent="0.3">
      <c r="A98" s="334" t="s">
        <v>330</v>
      </c>
      <c r="B98" s="333" t="s">
        <v>331</v>
      </c>
      <c r="C98" s="105"/>
      <c r="D98" s="106"/>
      <c r="E98" s="105"/>
      <c r="F98" s="105"/>
      <c r="G98" s="114"/>
      <c r="I98" s="37"/>
      <c r="L98" s="344"/>
    </row>
    <row r="99" spans="1:12" ht="27.75" customHeight="1" x14ac:dyDescent="0.3">
      <c r="A99" s="103" t="s">
        <v>332</v>
      </c>
      <c r="B99" s="104" t="s">
        <v>333</v>
      </c>
      <c r="C99" s="65">
        <v>1</v>
      </c>
      <c r="D99" s="66" t="s">
        <v>22</v>
      </c>
      <c r="E99" s="65"/>
      <c r="F99" s="65">
        <f>C99*E99</f>
        <v>0</v>
      </c>
      <c r="G99" s="114"/>
      <c r="I99" s="37"/>
      <c r="L99" s="344"/>
    </row>
    <row r="100" spans="1:12" ht="27.75" customHeight="1" x14ac:dyDescent="0.3">
      <c r="A100" s="103" t="s">
        <v>335</v>
      </c>
      <c r="B100" s="104" t="s">
        <v>334</v>
      </c>
      <c r="C100" s="65">
        <v>1</v>
      </c>
      <c r="D100" s="66" t="s">
        <v>22</v>
      </c>
      <c r="E100" s="65"/>
      <c r="F100" s="65">
        <f>C100*E100</f>
        <v>0</v>
      </c>
      <c r="G100" s="114"/>
      <c r="I100" s="37"/>
      <c r="L100" s="344"/>
    </row>
    <row r="101" spans="1:12" ht="27.75" customHeight="1" x14ac:dyDescent="0.3">
      <c r="A101" s="334" t="s">
        <v>336</v>
      </c>
      <c r="B101" s="333" t="s">
        <v>337</v>
      </c>
      <c r="C101" s="65"/>
      <c r="D101" s="66"/>
      <c r="E101" s="65"/>
      <c r="F101" s="65"/>
      <c r="G101" s="114"/>
      <c r="I101" s="37"/>
      <c r="L101" s="344"/>
    </row>
    <row r="102" spans="1:12" ht="27.75" customHeight="1" x14ac:dyDescent="0.3">
      <c r="A102" s="335" t="s">
        <v>339</v>
      </c>
      <c r="B102" s="104" t="s">
        <v>338</v>
      </c>
      <c r="C102" s="65">
        <v>1</v>
      </c>
      <c r="D102" s="66" t="s">
        <v>22</v>
      </c>
      <c r="E102" s="65"/>
      <c r="F102" s="65">
        <f>C102*E102</f>
        <v>0</v>
      </c>
      <c r="G102" s="114"/>
      <c r="I102" s="37"/>
      <c r="L102" s="344"/>
    </row>
    <row r="103" spans="1:12" ht="27.75" customHeight="1" x14ac:dyDescent="0.3">
      <c r="A103" s="335" t="s">
        <v>339</v>
      </c>
      <c r="B103" s="104" t="s">
        <v>340</v>
      </c>
      <c r="C103" s="65">
        <v>1</v>
      </c>
      <c r="D103" s="66" t="s">
        <v>22</v>
      </c>
      <c r="E103" s="65"/>
      <c r="F103" s="65">
        <f>C103*E103</f>
        <v>0</v>
      </c>
      <c r="G103" s="114"/>
      <c r="I103" s="37"/>
      <c r="L103" s="344"/>
    </row>
    <row r="104" spans="1:12" ht="27.75" customHeight="1" x14ac:dyDescent="0.3">
      <c r="A104" s="334" t="s">
        <v>341</v>
      </c>
      <c r="B104" s="333" t="s">
        <v>342</v>
      </c>
      <c r="C104" s="65"/>
      <c r="D104" s="66"/>
      <c r="E104" s="65"/>
      <c r="F104" s="65"/>
      <c r="G104" s="114"/>
      <c r="I104" s="37"/>
      <c r="L104" s="344"/>
    </row>
    <row r="105" spans="1:12" ht="27.75" customHeight="1" x14ac:dyDescent="0.3">
      <c r="A105" s="103" t="s">
        <v>343</v>
      </c>
      <c r="B105" s="104" t="s">
        <v>344</v>
      </c>
      <c r="C105" s="65">
        <v>1</v>
      </c>
      <c r="D105" s="66" t="s">
        <v>22</v>
      </c>
      <c r="E105" s="65"/>
      <c r="F105" s="65">
        <f>C105*E105</f>
        <v>0</v>
      </c>
      <c r="G105" s="114"/>
      <c r="I105" s="37"/>
      <c r="L105" s="344"/>
    </row>
    <row r="106" spans="1:12" ht="27.75" customHeight="1" thickBot="1" x14ac:dyDescent="0.35">
      <c r="A106" s="337" t="s">
        <v>335</v>
      </c>
      <c r="B106" s="115" t="s">
        <v>345</v>
      </c>
      <c r="C106" s="96">
        <v>1</v>
      </c>
      <c r="D106" s="97" t="s">
        <v>22</v>
      </c>
      <c r="E106" s="96"/>
      <c r="F106" s="96">
        <f>C106*E106</f>
        <v>0</v>
      </c>
      <c r="G106" s="338"/>
      <c r="I106" s="37"/>
      <c r="L106" s="344"/>
    </row>
    <row r="107" spans="1:12" ht="27.75" customHeight="1" thickTop="1" x14ac:dyDescent="0.3">
      <c r="A107" s="334" t="s">
        <v>346</v>
      </c>
      <c r="B107" s="333" t="s">
        <v>347</v>
      </c>
      <c r="C107" s="65"/>
      <c r="D107" s="66"/>
      <c r="E107" s="65"/>
      <c r="F107" s="65"/>
      <c r="G107" s="114"/>
      <c r="I107" s="37"/>
      <c r="L107" s="344"/>
    </row>
    <row r="108" spans="1:12" ht="27.75" customHeight="1" x14ac:dyDescent="0.3">
      <c r="A108" s="103" t="s">
        <v>348</v>
      </c>
      <c r="B108" s="104" t="s">
        <v>350</v>
      </c>
      <c r="C108" s="65">
        <v>1</v>
      </c>
      <c r="D108" s="66" t="s">
        <v>22</v>
      </c>
      <c r="E108" s="65"/>
      <c r="F108" s="65">
        <f>C108*E108</f>
        <v>0</v>
      </c>
      <c r="G108" s="114"/>
      <c r="I108" s="37"/>
      <c r="L108" s="344"/>
    </row>
    <row r="109" spans="1:12" ht="27.75" customHeight="1" x14ac:dyDescent="0.3">
      <c r="A109" s="103" t="s">
        <v>349</v>
      </c>
      <c r="B109" s="104" t="s">
        <v>351</v>
      </c>
      <c r="C109" s="65">
        <v>1</v>
      </c>
      <c r="D109" s="66" t="s">
        <v>22</v>
      </c>
      <c r="E109" s="65"/>
      <c r="F109" s="65">
        <f>C109*E109</f>
        <v>0</v>
      </c>
      <c r="G109" s="114"/>
      <c r="I109" s="37"/>
      <c r="L109" s="344"/>
    </row>
    <row r="110" spans="1:12" ht="27.75" customHeight="1" x14ac:dyDescent="0.3">
      <c r="A110" s="103" t="s">
        <v>352</v>
      </c>
      <c r="B110" s="104" t="s">
        <v>353</v>
      </c>
      <c r="C110" s="65">
        <v>10</v>
      </c>
      <c r="D110" s="66" t="s">
        <v>22</v>
      </c>
      <c r="E110" s="65"/>
      <c r="F110" s="65">
        <f>C110*E110</f>
        <v>0</v>
      </c>
      <c r="G110" s="114"/>
      <c r="I110" s="37"/>
      <c r="L110" s="344"/>
    </row>
    <row r="111" spans="1:12" ht="63" customHeight="1" x14ac:dyDescent="0.3">
      <c r="A111" s="334" t="s">
        <v>354</v>
      </c>
      <c r="B111" s="333" t="s">
        <v>355</v>
      </c>
      <c r="C111" s="65"/>
      <c r="D111" s="66"/>
      <c r="E111" s="65"/>
      <c r="F111" s="65"/>
      <c r="G111" s="114"/>
      <c r="I111" s="37"/>
      <c r="L111" s="344"/>
    </row>
    <row r="112" spans="1:12" ht="72.75" customHeight="1" x14ac:dyDescent="0.3">
      <c r="A112" s="103" t="s">
        <v>356</v>
      </c>
      <c r="B112" s="336" t="s">
        <v>367</v>
      </c>
      <c r="C112" s="65">
        <v>1</v>
      </c>
      <c r="D112" s="66" t="s">
        <v>26</v>
      </c>
      <c r="E112" s="65"/>
      <c r="F112" s="65">
        <f t="shared" ref="F112:F117" si="4">C112*E112</f>
        <v>0</v>
      </c>
      <c r="G112" s="114"/>
      <c r="I112" s="37"/>
      <c r="L112" s="344"/>
    </row>
    <row r="113" spans="1:12" ht="55.5" customHeight="1" x14ac:dyDescent="0.3">
      <c r="A113" s="103" t="s">
        <v>357</v>
      </c>
      <c r="B113" s="104" t="s">
        <v>366</v>
      </c>
      <c r="C113" s="65">
        <v>1</v>
      </c>
      <c r="D113" s="66" t="s">
        <v>26</v>
      </c>
      <c r="E113" s="65"/>
      <c r="F113" s="65">
        <f t="shared" si="4"/>
        <v>0</v>
      </c>
      <c r="G113" s="114"/>
      <c r="I113" s="37"/>
      <c r="L113" s="344"/>
    </row>
    <row r="114" spans="1:12" ht="147.75" customHeight="1" x14ac:dyDescent="0.3">
      <c r="A114" s="335" t="s">
        <v>358</v>
      </c>
      <c r="B114" s="336" t="s">
        <v>368</v>
      </c>
      <c r="C114" s="65">
        <v>1</v>
      </c>
      <c r="D114" s="66" t="s">
        <v>26</v>
      </c>
      <c r="E114" s="65"/>
      <c r="F114" s="65">
        <f t="shared" si="4"/>
        <v>0</v>
      </c>
      <c r="G114" s="114"/>
      <c r="I114" s="37"/>
      <c r="L114" s="344"/>
    </row>
    <row r="115" spans="1:12" ht="52.5" customHeight="1" x14ac:dyDescent="0.3">
      <c r="A115" s="335" t="s">
        <v>359</v>
      </c>
      <c r="B115" s="336" t="s">
        <v>369</v>
      </c>
      <c r="C115" s="65">
        <v>1</v>
      </c>
      <c r="D115" s="66" t="s">
        <v>26</v>
      </c>
      <c r="E115" s="65"/>
      <c r="F115" s="65">
        <f t="shared" si="4"/>
        <v>0</v>
      </c>
      <c r="G115" s="114"/>
      <c r="I115" s="37"/>
      <c r="L115" s="344"/>
    </row>
    <row r="116" spans="1:12" ht="101.25" customHeight="1" x14ac:dyDescent="0.3">
      <c r="A116" s="335" t="s">
        <v>360</v>
      </c>
      <c r="B116" s="336" t="s">
        <v>370</v>
      </c>
      <c r="C116" s="65">
        <v>1</v>
      </c>
      <c r="D116" s="66" t="s">
        <v>26</v>
      </c>
      <c r="E116" s="65"/>
      <c r="F116" s="65">
        <f t="shared" si="4"/>
        <v>0</v>
      </c>
      <c r="G116" s="114"/>
      <c r="I116" s="37"/>
      <c r="L116" s="344"/>
    </row>
    <row r="117" spans="1:12" ht="46.5" customHeight="1" x14ac:dyDescent="0.3">
      <c r="A117" s="335" t="s">
        <v>361</v>
      </c>
      <c r="B117" s="108" t="s">
        <v>362</v>
      </c>
      <c r="C117" s="105">
        <v>1</v>
      </c>
      <c r="D117" s="106" t="s">
        <v>26</v>
      </c>
      <c r="E117" s="105"/>
      <c r="F117" s="105">
        <f t="shared" si="4"/>
        <v>0</v>
      </c>
      <c r="G117" s="292"/>
      <c r="I117" s="37"/>
      <c r="L117" s="344"/>
    </row>
    <row r="118" spans="1:12" ht="27.75" customHeight="1" x14ac:dyDescent="0.3">
      <c r="A118" s="103"/>
      <c r="B118" s="327"/>
      <c r="C118" s="105"/>
      <c r="D118" s="106"/>
      <c r="E118" s="105"/>
      <c r="F118" s="105"/>
      <c r="G118" s="114"/>
      <c r="I118" s="37"/>
      <c r="L118" s="344"/>
    </row>
    <row r="119" spans="1:12" ht="27" customHeight="1" x14ac:dyDescent="0.3">
      <c r="A119" s="113" t="s">
        <v>125</v>
      </c>
      <c r="B119" s="108" t="s">
        <v>296</v>
      </c>
      <c r="C119" s="105">
        <v>1</v>
      </c>
      <c r="D119" s="106" t="s">
        <v>26</v>
      </c>
      <c r="E119" s="105"/>
      <c r="F119" s="105">
        <f>C119*E119</f>
        <v>0</v>
      </c>
      <c r="G119" s="292">
        <f>SUM(F69:F119)</f>
        <v>0</v>
      </c>
      <c r="I119" s="37"/>
      <c r="L119" s="344"/>
    </row>
    <row r="120" spans="1:12" ht="12.75" customHeight="1" thickBot="1" x14ac:dyDescent="0.35">
      <c r="A120" s="113"/>
      <c r="B120" s="108"/>
      <c r="C120" s="105"/>
      <c r="D120" s="106"/>
      <c r="E120" s="105"/>
      <c r="F120" s="105"/>
      <c r="G120" s="118"/>
      <c r="I120" s="37"/>
      <c r="L120" s="344"/>
    </row>
    <row r="121" spans="1:12" ht="23.25" customHeight="1" thickTop="1" thickBot="1" x14ac:dyDescent="0.35">
      <c r="A121" s="50"/>
      <c r="B121" s="367" t="s">
        <v>297</v>
      </c>
      <c r="C121" s="368"/>
      <c r="D121" s="369"/>
      <c r="E121" s="51"/>
      <c r="F121" s="52"/>
      <c r="G121" s="53">
        <f>G119</f>
        <v>0</v>
      </c>
      <c r="I121" s="37"/>
      <c r="L121" s="344"/>
    </row>
    <row r="122" spans="1:12" ht="16.5" customHeight="1" thickTop="1" x14ac:dyDescent="0.3">
      <c r="A122" s="34"/>
      <c r="B122" s="54"/>
      <c r="C122" s="55"/>
      <c r="D122" s="56"/>
      <c r="E122" s="57"/>
      <c r="F122" s="58"/>
      <c r="G122" s="59"/>
      <c r="I122" s="37"/>
      <c r="L122" s="344"/>
    </row>
    <row r="123" spans="1:12" ht="61.5" customHeight="1" x14ac:dyDescent="0.3">
      <c r="A123" s="294" t="s">
        <v>300</v>
      </c>
      <c r="B123" s="295" t="s">
        <v>106</v>
      </c>
      <c r="C123" s="109"/>
      <c r="D123" s="110"/>
      <c r="E123" s="105"/>
      <c r="F123" s="111"/>
      <c r="G123" s="120"/>
      <c r="I123" s="37"/>
    </row>
    <row r="124" spans="1:12" ht="11.25" customHeight="1" x14ac:dyDescent="0.3">
      <c r="A124" s="34"/>
      <c r="B124" s="119"/>
      <c r="C124" s="109"/>
      <c r="D124" s="110"/>
      <c r="E124" s="105"/>
      <c r="F124" s="111"/>
      <c r="G124" s="120"/>
      <c r="I124" s="37"/>
    </row>
    <row r="125" spans="1:12" x14ac:dyDescent="0.3">
      <c r="A125" s="34" t="s">
        <v>12</v>
      </c>
      <c r="B125" s="108" t="s">
        <v>107</v>
      </c>
      <c r="C125" s="109"/>
      <c r="D125" s="110"/>
      <c r="E125" s="105"/>
      <c r="F125" s="111"/>
      <c r="G125" s="120"/>
      <c r="I125" s="37"/>
    </row>
    <row r="126" spans="1:12" x14ac:dyDescent="0.3">
      <c r="A126" s="43" t="s">
        <v>13</v>
      </c>
      <c r="B126" s="104" t="s">
        <v>108</v>
      </c>
      <c r="C126" s="109">
        <v>1</v>
      </c>
      <c r="D126" s="110" t="s">
        <v>26</v>
      </c>
      <c r="E126" s="105"/>
      <c r="F126" s="111">
        <f>C126*E126</f>
        <v>0</v>
      </c>
      <c r="G126" s="120"/>
      <c r="I126" s="37"/>
    </row>
    <row r="127" spans="1:12" x14ac:dyDescent="0.3">
      <c r="A127" s="34" t="s">
        <v>60</v>
      </c>
      <c r="B127" s="108" t="s">
        <v>109</v>
      </c>
      <c r="C127" s="109"/>
      <c r="D127" s="110"/>
      <c r="E127" s="105"/>
      <c r="F127" s="111"/>
      <c r="G127" s="120"/>
      <c r="I127" s="37"/>
    </row>
    <row r="128" spans="1:12" x14ac:dyDescent="0.3">
      <c r="A128" s="43" t="s">
        <v>61</v>
      </c>
      <c r="B128" s="104" t="s">
        <v>110</v>
      </c>
      <c r="C128" s="109">
        <v>18.41</v>
      </c>
      <c r="D128" s="110" t="s">
        <v>77</v>
      </c>
      <c r="E128" s="105"/>
      <c r="F128" s="111">
        <f>C128*E128</f>
        <v>0</v>
      </c>
      <c r="G128" s="120"/>
      <c r="I128" s="37"/>
    </row>
    <row r="129" spans="1:10" x14ac:dyDescent="0.3">
      <c r="A129" s="43" t="s">
        <v>68</v>
      </c>
      <c r="B129" s="104" t="s">
        <v>111</v>
      </c>
      <c r="C129" s="109">
        <v>9.75</v>
      </c>
      <c r="D129" s="110" t="str">
        <f>D128</f>
        <v>M3</v>
      </c>
      <c r="E129" s="105"/>
      <c r="F129" s="111">
        <f>C129*E129</f>
        <v>0</v>
      </c>
      <c r="G129" s="120"/>
      <c r="I129" s="37"/>
    </row>
    <row r="130" spans="1:10" x14ac:dyDescent="0.3">
      <c r="A130" s="43" t="s">
        <v>79</v>
      </c>
      <c r="B130" s="104" t="s">
        <v>112</v>
      </c>
      <c r="C130" s="109">
        <v>11.33</v>
      </c>
      <c r="D130" s="110" t="str">
        <f>D129</f>
        <v>M3</v>
      </c>
      <c r="E130" s="121"/>
      <c r="F130" s="111">
        <f>C130*E130</f>
        <v>0</v>
      </c>
      <c r="G130" s="120"/>
      <c r="I130" s="37"/>
      <c r="J130" s="346"/>
    </row>
    <row r="131" spans="1:10" x14ac:dyDescent="0.3">
      <c r="A131" s="34" t="s">
        <v>69</v>
      </c>
      <c r="B131" s="108" t="s">
        <v>113</v>
      </c>
      <c r="C131" s="122"/>
      <c r="D131" s="110"/>
      <c r="E131" s="105"/>
      <c r="F131" s="122"/>
      <c r="G131" s="120"/>
      <c r="I131" s="37"/>
    </row>
    <row r="132" spans="1:10" x14ac:dyDescent="0.3">
      <c r="A132" s="43" t="s">
        <v>71</v>
      </c>
      <c r="B132" s="327" t="s">
        <v>114</v>
      </c>
      <c r="C132" s="109">
        <v>7.93</v>
      </c>
      <c r="D132" s="110" t="s">
        <v>77</v>
      </c>
      <c r="E132" s="121"/>
      <c r="F132" s="111">
        <f>C132*E132</f>
        <v>0</v>
      </c>
      <c r="G132" s="120"/>
      <c r="I132" s="37"/>
    </row>
    <row r="133" spans="1:10" x14ac:dyDescent="0.3">
      <c r="A133" s="43" t="s">
        <v>86</v>
      </c>
      <c r="B133" s="327" t="s">
        <v>115</v>
      </c>
      <c r="C133" s="109">
        <v>3.4</v>
      </c>
      <c r="D133" s="110" t="s">
        <v>77</v>
      </c>
      <c r="E133" s="121"/>
      <c r="F133" s="111">
        <f>C133*E133</f>
        <v>0</v>
      </c>
      <c r="G133" s="120"/>
      <c r="I133" s="37"/>
    </row>
    <row r="134" spans="1:10" x14ac:dyDescent="0.3">
      <c r="A134" s="43" t="s">
        <v>87</v>
      </c>
      <c r="B134" s="104" t="s">
        <v>116</v>
      </c>
      <c r="C134" s="109">
        <v>35.200000000000003</v>
      </c>
      <c r="D134" s="110" t="s">
        <v>77</v>
      </c>
      <c r="E134" s="105"/>
      <c r="F134" s="111">
        <f>C134*E134</f>
        <v>0</v>
      </c>
      <c r="G134" s="120"/>
      <c r="I134" s="37"/>
    </row>
    <row r="135" spans="1:10" x14ac:dyDescent="0.3">
      <c r="A135" s="34" t="s">
        <v>91</v>
      </c>
      <c r="B135" s="108" t="s">
        <v>85</v>
      </c>
      <c r="C135" s="109"/>
      <c r="D135" s="110"/>
      <c r="E135" s="105"/>
      <c r="F135" s="111"/>
      <c r="G135" s="120"/>
      <c r="I135" s="37"/>
    </row>
    <row r="136" spans="1:10" x14ac:dyDescent="0.3">
      <c r="A136" s="43" t="s">
        <v>92</v>
      </c>
      <c r="B136" s="104" t="s">
        <v>117</v>
      </c>
      <c r="C136" s="109">
        <v>7.08</v>
      </c>
      <c r="D136" s="110" t="s">
        <v>77</v>
      </c>
      <c r="E136" s="105"/>
      <c r="F136" s="111">
        <f>C136*E136</f>
        <v>0</v>
      </c>
      <c r="G136" s="120"/>
      <c r="I136" s="37"/>
    </row>
    <row r="137" spans="1:10" x14ac:dyDescent="0.3">
      <c r="A137" s="43" t="s">
        <v>94</v>
      </c>
      <c r="B137" s="104" t="s">
        <v>118</v>
      </c>
      <c r="C137" s="109">
        <v>3.75</v>
      </c>
      <c r="D137" s="110" t="s">
        <v>77</v>
      </c>
      <c r="E137" s="105"/>
      <c r="F137" s="111">
        <f>C137*E137</f>
        <v>0</v>
      </c>
      <c r="G137" s="120"/>
      <c r="I137" s="37"/>
    </row>
    <row r="138" spans="1:10" x14ac:dyDescent="0.3">
      <c r="A138" s="43" t="s">
        <v>96</v>
      </c>
      <c r="B138" s="104" t="s">
        <v>119</v>
      </c>
      <c r="C138" s="109">
        <v>1.89</v>
      </c>
      <c r="D138" s="110" t="s">
        <v>77</v>
      </c>
      <c r="E138" s="105"/>
      <c r="F138" s="111">
        <f>C138*E138</f>
        <v>0</v>
      </c>
      <c r="G138" s="120"/>
      <c r="I138" s="37"/>
    </row>
    <row r="139" spans="1:10" x14ac:dyDescent="0.3">
      <c r="A139" s="43" t="s">
        <v>98</v>
      </c>
      <c r="B139" s="104" t="s">
        <v>120</v>
      </c>
      <c r="C139" s="109">
        <v>0.95</v>
      </c>
      <c r="D139" s="110" t="s">
        <v>77</v>
      </c>
      <c r="E139" s="105"/>
      <c r="F139" s="111">
        <f>C139*E139</f>
        <v>0</v>
      </c>
      <c r="G139" s="120"/>
      <c r="I139" s="37"/>
    </row>
    <row r="140" spans="1:10" ht="11.25" customHeight="1" x14ac:dyDescent="0.3">
      <c r="A140" s="43"/>
      <c r="B140" s="104"/>
      <c r="C140" s="109"/>
      <c r="D140" s="110"/>
      <c r="E140" s="105"/>
      <c r="F140" s="111"/>
      <c r="G140" s="120"/>
      <c r="I140" s="37"/>
    </row>
    <row r="141" spans="1:10" ht="24.75" customHeight="1" x14ac:dyDescent="0.3">
      <c r="A141" s="34" t="s">
        <v>101</v>
      </c>
      <c r="B141" s="108" t="s">
        <v>121</v>
      </c>
      <c r="C141" s="109"/>
      <c r="D141" s="110"/>
      <c r="E141" s="105"/>
      <c r="F141" s="111"/>
      <c r="G141" s="120"/>
      <c r="H141" s="123"/>
      <c r="I141" s="37"/>
    </row>
    <row r="142" spans="1:10" ht="24.75" customHeight="1" x14ac:dyDescent="0.3">
      <c r="A142" s="43" t="s">
        <v>102</v>
      </c>
      <c r="B142" s="44" t="s">
        <v>122</v>
      </c>
      <c r="C142" s="124">
        <v>1.07</v>
      </c>
      <c r="D142" s="125" t="s">
        <v>75</v>
      </c>
      <c r="E142" s="124"/>
      <c r="F142" s="124" t="str">
        <f>IF(C142*E142=0,"",ROUND(C142*E142,2))</f>
        <v/>
      </c>
      <c r="G142" s="120"/>
      <c r="H142" s="123"/>
      <c r="I142" s="37"/>
    </row>
    <row r="143" spans="1:10" ht="24.75" customHeight="1" x14ac:dyDescent="0.3">
      <c r="A143" s="43" t="s">
        <v>103</v>
      </c>
      <c r="B143" s="44" t="s">
        <v>123</v>
      </c>
      <c r="C143" s="124">
        <v>22.25</v>
      </c>
      <c r="D143" s="125" t="s">
        <v>75</v>
      </c>
      <c r="E143" s="124"/>
      <c r="F143" s="124" t="str">
        <f>IF(C143*E143=0,"",ROUND(C143*E143,2))</f>
        <v/>
      </c>
      <c r="G143" s="120"/>
      <c r="H143" s="123"/>
      <c r="I143" s="37"/>
    </row>
    <row r="144" spans="1:10" ht="69.75" customHeight="1" x14ac:dyDescent="0.35">
      <c r="A144" s="34" t="s">
        <v>105</v>
      </c>
      <c r="B144" s="108" t="s">
        <v>301</v>
      </c>
      <c r="C144" s="109">
        <v>141.6</v>
      </c>
      <c r="D144" s="110" t="s">
        <v>124</v>
      </c>
      <c r="E144" s="105"/>
      <c r="F144" s="111">
        <f>C144*E144</f>
        <v>0</v>
      </c>
      <c r="G144" s="120"/>
      <c r="H144" s="126"/>
      <c r="I144" s="37"/>
      <c r="J144" s="4"/>
    </row>
    <row r="145" spans="1:18" ht="21" customHeight="1" x14ac:dyDescent="0.3">
      <c r="A145" s="34" t="s">
        <v>125</v>
      </c>
      <c r="B145" s="108" t="s">
        <v>126</v>
      </c>
      <c r="C145" s="109"/>
      <c r="D145" s="110"/>
      <c r="E145" s="105"/>
      <c r="F145" s="111"/>
      <c r="G145" s="120"/>
      <c r="H145" s="4"/>
      <c r="I145" s="37"/>
      <c r="J145" s="4"/>
    </row>
    <row r="146" spans="1:18" s="127" customFormat="1" ht="27.75" customHeight="1" x14ac:dyDescent="0.35">
      <c r="A146" s="43" t="s">
        <v>127</v>
      </c>
      <c r="B146" s="104" t="s">
        <v>128</v>
      </c>
      <c r="C146" s="109">
        <v>53.52</v>
      </c>
      <c r="D146" s="110" t="s">
        <v>75</v>
      </c>
      <c r="E146" s="105"/>
      <c r="F146" s="111">
        <f>C146*E146</f>
        <v>0</v>
      </c>
      <c r="G146" s="120"/>
      <c r="H146" s="347"/>
      <c r="I146" s="37"/>
      <c r="J146" s="126"/>
      <c r="K146" s="126"/>
      <c r="L146" s="126"/>
      <c r="M146" s="126"/>
      <c r="N146" s="126"/>
      <c r="O146" s="126"/>
      <c r="P146" s="126"/>
      <c r="Q146" s="126"/>
      <c r="R146" s="126"/>
    </row>
    <row r="147" spans="1:18" s="127" customFormat="1" ht="27.75" customHeight="1" x14ac:dyDescent="0.35">
      <c r="A147" s="43" t="s">
        <v>129</v>
      </c>
      <c r="B147" s="104" t="s">
        <v>130</v>
      </c>
      <c r="C147" s="109">
        <v>198.24</v>
      </c>
      <c r="D147" s="110" t="s">
        <v>75</v>
      </c>
      <c r="E147" s="105"/>
      <c r="F147" s="111">
        <f>C147*E147</f>
        <v>0</v>
      </c>
      <c r="G147" s="120"/>
      <c r="H147" s="347"/>
      <c r="I147" s="37"/>
      <c r="J147" s="126"/>
      <c r="K147" s="126"/>
      <c r="L147" s="126"/>
      <c r="M147" s="126"/>
      <c r="N147" s="126"/>
      <c r="O147" s="126"/>
      <c r="P147" s="126"/>
      <c r="Q147" s="126"/>
      <c r="R147" s="126"/>
    </row>
    <row r="148" spans="1:18" s="127" customFormat="1" ht="28.5" customHeight="1" x14ac:dyDescent="0.35">
      <c r="A148" s="43" t="s">
        <v>131</v>
      </c>
      <c r="B148" s="104" t="s">
        <v>132</v>
      </c>
      <c r="C148" s="109">
        <v>126</v>
      </c>
      <c r="D148" s="110" t="s">
        <v>124</v>
      </c>
      <c r="E148" s="105"/>
      <c r="F148" s="111">
        <f>C148*E148</f>
        <v>0</v>
      </c>
      <c r="G148" s="120"/>
      <c r="H148" s="126"/>
      <c r="I148" s="348"/>
      <c r="J148" s="126"/>
      <c r="K148" s="126"/>
      <c r="L148" s="126"/>
      <c r="M148" s="126"/>
      <c r="N148" s="126"/>
      <c r="O148" s="126"/>
      <c r="P148" s="126"/>
      <c r="Q148" s="126"/>
      <c r="R148" s="126"/>
    </row>
    <row r="149" spans="1:18" s="127" customFormat="1" ht="30" customHeight="1" thickBot="1" x14ac:dyDescent="0.4">
      <c r="A149" s="128" t="s">
        <v>133</v>
      </c>
      <c r="B149" s="115" t="s">
        <v>134</v>
      </c>
      <c r="C149" s="129">
        <f>+C146</f>
        <v>53.52</v>
      </c>
      <c r="D149" s="130" t="s">
        <v>75</v>
      </c>
      <c r="E149" s="116"/>
      <c r="F149" s="131">
        <f>C149*E149</f>
        <v>0</v>
      </c>
      <c r="G149" s="132"/>
      <c r="H149" s="349"/>
      <c r="I149" s="348"/>
      <c r="J149" s="126"/>
      <c r="K149" s="126"/>
      <c r="L149" s="126"/>
      <c r="M149" s="126"/>
      <c r="N149" s="126"/>
      <c r="O149" s="126"/>
      <c r="P149" s="126"/>
      <c r="Q149" s="126"/>
      <c r="R149" s="126"/>
    </row>
    <row r="150" spans="1:18" s="127" customFormat="1" ht="27.75" customHeight="1" thickTop="1" x14ac:dyDescent="0.35">
      <c r="A150" s="34" t="s">
        <v>135</v>
      </c>
      <c r="B150" s="108" t="s">
        <v>136</v>
      </c>
      <c r="C150" s="109"/>
      <c r="D150" s="110"/>
      <c r="E150" s="105"/>
      <c r="F150" s="111"/>
      <c r="G150" s="120"/>
      <c r="H150" s="126"/>
      <c r="I150" s="348"/>
      <c r="J150" s="126"/>
      <c r="K150" s="126"/>
      <c r="L150" s="126"/>
      <c r="M150" s="126"/>
      <c r="N150" s="126"/>
      <c r="O150" s="126"/>
      <c r="P150" s="126"/>
      <c r="Q150" s="126"/>
      <c r="R150" s="126"/>
    </row>
    <row r="151" spans="1:18" s="127" customFormat="1" ht="26.25" customHeight="1" x14ac:dyDescent="0.35">
      <c r="A151" s="43" t="s">
        <v>137</v>
      </c>
      <c r="B151" s="104" t="s">
        <v>138</v>
      </c>
      <c r="C151" s="109">
        <f>C147</f>
        <v>198.24</v>
      </c>
      <c r="D151" s="110" t="s">
        <v>75</v>
      </c>
      <c r="E151" s="105"/>
      <c r="F151" s="111">
        <f>C151*E151</f>
        <v>0</v>
      </c>
      <c r="G151" s="120"/>
      <c r="H151" s="350"/>
      <c r="I151" s="348"/>
      <c r="J151" s="126"/>
      <c r="K151" s="126"/>
      <c r="L151" s="126"/>
      <c r="M151" s="126"/>
      <c r="N151" s="126"/>
      <c r="O151" s="126"/>
      <c r="P151" s="126"/>
      <c r="Q151" s="126"/>
      <c r="R151" s="126"/>
    </row>
    <row r="152" spans="1:18" s="127" customFormat="1" ht="27.75" customHeight="1" x14ac:dyDescent="0.35">
      <c r="A152" s="43" t="s">
        <v>139</v>
      </c>
      <c r="B152" s="104" t="s">
        <v>140</v>
      </c>
      <c r="C152" s="109">
        <f>C146</f>
        <v>53.52</v>
      </c>
      <c r="D152" s="110" t="s">
        <v>75</v>
      </c>
      <c r="E152" s="105"/>
      <c r="F152" s="111">
        <f>C152*E152</f>
        <v>0</v>
      </c>
      <c r="G152" s="120"/>
      <c r="H152" s="126"/>
      <c r="I152" s="348"/>
      <c r="J152" s="126"/>
      <c r="K152" s="126"/>
      <c r="L152" s="126"/>
      <c r="M152" s="126"/>
      <c r="N152" s="126"/>
      <c r="O152" s="126"/>
      <c r="P152" s="126"/>
      <c r="Q152" s="126"/>
      <c r="R152" s="126"/>
    </row>
    <row r="153" spans="1:18" s="127" customFormat="1" ht="51" customHeight="1" x14ac:dyDescent="0.35">
      <c r="A153" s="34" t="s">
        <v>141</v>
      </c>
      <c r="B153" s="108" t="s">
        <v>303</v>
      </c>
      <c r="C153" s="109">
        <v>1</v>
      </c>
      <c r="D153" s="110" t="s">
        <v>22</v>
      </c>
      <c r="E153" s="105"/>
      <c r="F153" s="111">
        <f>C153*E153</f>
        <v>0</v>
      </c>
      <c r="G153" s="120"/>
      <c r="H153" s="351"/>
      <c r="I153" s="348"/>
      <c r="J153" s="126"/>
      <c r="K153" s="126"/>
      <c r="L153" s="126"/>
      <c r="M153" s="126"/>
      <c r="N153" s="126"/>
      <c r="O153" s="126"/>
      <c r="P153" s="126"/>
      <c r="Q153" s="126"/>
      <c r="R153" s="126"/>
    </row>
    <row r="154" spans="1:18" ht="19.5" customHeight="1" x14ac:dyDescent="0.25">
      <c r="A154" s="34" t="s">
        <v>142</v>
      </c>
      <c r="B154" s="108" t="s">
        <v>302</v>
      </c>
      <c r="C154" s="109">
        <v>1</v>
      </c>
      <c r="D154" s="110" t="s">
        <v>26</v>
      </c>
      <c r="E154" s="105"/>
      <c r="F154" s="111">
        <f>C154*E154</f>
        <v>0</v>
      </c>
      <c r="G154" s="120">
        <f>SUM(F123:F154)</f>
        <v>0</v>
      </c>
      <c r="H154" s="4"/>
      <c r="I154" s="352"/>
      <c r="J154" s="4"/>
    </row>
    <row r="155" spans="1:18" s="127" customFormat="1" ht="16.5" customHeight="1" thickBot="1" x14ac:dyDescent="0.4">
      <c r="A155" s="133"/>
      <c r="B155" s="93"/>
      <c r="C155" s="134"/>
      <c r="D155" s="135"/>
      <c r="E155" s="134"/>
      <c r="F155" s="136"/>
      <c r="G155" s="59"/>
      <c r="H155" s="4"/>
      <c r="I155" s="126"/>
      <c r="J155" s="126"/>
      <c r="K155" s="126"/>
      <c r="L155" s="126"/>
      <c r="M155" s="126"/>
      <c r="N155" s="126"/>
      <c r="O155" s="126"/>
      <c r="P155" s="126"/>
      <c r="Q155" s="126"/>
      <c r="R155" s="126"/>
    </row>
    <row r="156" spans="1:18" s="127" customFormat="1" ht="30" customHeight="1" thickTop="1" thickBot="1" x14ac:dyDescent="0.4">
      <c r="A156" s="137"/>
      <c r="B156" s="370" t="s">
        <v>143</v>
      </c>
      <c r="C156" s="370"/>
      <c r="D156" s="370"/>
      <c r="E156" s="370"/>
      <c r="F156" s="138"/>
      <c r="G156" s="53">
        <f>SUM(G154)</f>
        <v>0</v>
      </c>
      <c r="H156" s="126"/>
      <c r="I156" s="126"/>
      <c r="J156" s="126"/>
      <c r="K156" s="126"/>
      <c r="L156" s="126"/>
      <c r="M156" s="126"/>
      <c r="N156" s="126"/>
      <c r="O156" s="126"/>
      <c r="P156" s="126"/>
      <c r="Q156" s="126"/>
      <c r="R156" s="126"/>
    </row>
    <row r="157" spans="1:18" s="127" customFormat="1" ht="12" customHeight="1" thickTop="1" x14ac:dyDescent="0.35">
      <c r="A157" s="133"/>
      <c r="B157" s="139"/>
      <c r="C157" s="139"/>
      <c r="D157" s="139"/>
      <c r="E157" s="139"/>
      <c r="F157" s="136"/>
      <c r="G157" s="59"/>
      <c r="H157" s="126"/>
      <c r="I157" s="126"/>
      <c r="J157" s="126"/>
      <c r="K157" s="126"/>
      <c r="L157" s="126"/>
      <c r="M157" s="126"/>
      <c r="N157" s="126"/>
      <c r="O157" s="126"/>
      <c r="P157" s="126"/>
      <c r="Q157" s="126"/>
      <c r="R157" s="126"/>
    </row>
    <row r="158" spans="1:18" s="127" customFormat="1" ht="98.25" customHeight="1" x14ac:dyDescent="0.35">
      <c r="A158" s="296" t="s">
        <v>304</v>
      </c>
      <c r="B158" s="140" t="s">
        <v>305</v>
      </c>
      <c r="C158" s="141"/>
      <c r="D158" s="142"/>
      <c r="E158" s="143"/>
      <c r="F158" s="143"/>
      <c r="G158" s="144"/>
      <c r="H158" s="126"/>
      <c r="I158" s="126"/>
      <c r="J158" s="126"/>
      <c r="K158" s="126"/>
      <c r="L158" s="126"/>
      <c r="M158" s="126"/>
      <c r="N158" s="126"/>
      <c r="O158" s="126"/>
      <c r="P158" s="126"/>
      <c r="Q158" s="126"/>
      <c r="R158" s="126"/>
    </row>
    <row r="159" spans="1:18" s="127" customFormat="1" ht="30" customHeight="1" x14ac:dyDescent="0.35">
      <c r="A159" s="145" t="s">
        <v>12</v>
      </c>
      <c r="B159" s="108" t="s">
        <v>107</v>
      </c>
      <c r="C159" s="146"/>
      <c r="D159" s="147"/>
      <c r="E159" s="146"/>
      <c r="F159" s="148"/>
      <c r="G159" s="144"/>
      <c r="H159" s="126"/>
      <c r="I159" s="126"/>
      <c r="J159" s="126"/>
      <c r="K159" s="126"/>
      <c r="L159" s="126"/>
      <c r="M159" s="126"/>
      <c r="N159" s="126"/>
      <c r="O159" s="126"/>
      <c r="P159" s="126"/>
      <c r="Q159" s="126"/>
      <c r="R159" s="126"/>
    </row>
    <row r="160" spans="1:18" s="127" customFormat="1" ht="30" customHeight="1" x14ac:dyDescent="0.35">
      <c r="A160" s="149" t="s">
        <v>13</v>
      </c>
      <c r="B160" s="150" t="s">
        <v>74</v>
      </c>
      <c r="C160" s="146">
        <v>1</v>
      </c>
      <c r="D160" s="147" t="s">
        <v>26</v>
      </c>
      <c r="E160" s="151"/>
      <c r="F160" s="146">
        <f>ROUND(C160*E160,2)</f>
        <v>0</v>
      </c>
      <c r="G160" s="144"/>
      <c r="H160" s="126"/>
      <c r="I160" s="353"/>
      <c r="J160" s="353"/>
      <c r="K160" s="353"/>
      <c r="L160" s="353"/>
      <c r="M160" s="353"/>
      <c r="N160" s="353"/>
      <c r="O160" s="353"/>
      <c r="P160" s="126"/>
      <c r="Q160" s="126"/>
      <c r="R160" s="126"/>
    </row>
    <row r="161" spans="1:18" s="127" customFormat="1" ht="25.5" customHeight="1" x14ac:dyDescent="0.35">
      <c r="A161" s="145" t="s">
        <v>60</v>
      </c>
      <c r="B161" s="108" t="s">
        <v>109</v>
      </c>
      <c r="C161" s="146"/>
      <c r="D161" s="147"/>
      <c r="E161" s="152"/>
      <c r="F161" s="146"/>
      <c r="G161" s="153"/>
      <c r="H161" s="126"/>
      <c r="I161" s="126"/>
      <c r="J161" s="126"/>
      <c r="K161" s="126"/>
      <c r="L161" s="126"/>
      <c r="M161" s="126"/>
      <c r="N161" s="126"/>
      <c r="O161" s="126"/>
      <c r="P161" s="126"/>
      <c r="Q161" s="126"/>
      <c r="R161" s="126"/>
    </row>
    <row r="162" spans="1:18" s="127" customFormat="1" ht="24.75" customHeight="1" x14ac:dyDescent="0.35">
      <c r="A162" s="149" t="s">
        <v>61</v>
      </c>
      <c r="B162" s="297" t="s">
        <v>144</v>
      </c>
      <c r="C162" s="146">
        <v>3.31</v>
      </c>
      <c r="D162" s="147" t="s">
        <v>77</v>
      </c>
      <c r="E162" s="151"/>
      <c r="F162" s="146">
        <f>ROUND(C162*E162,2)</f>
        <v>0</v>
      </c>
      <c r="G162" s="153"/>
      <c r="H162" s="354"/>
      <c r="I162" s="126"/>
      <c r="J162" s="126"/>
      <c r="K162" s="126"/>
      <c r="L162" s="126"/>
      <c r="M162" s="126"/>
      <c r="N162" s="126"/>
      <c r="O162" s="126"/>
      <c r="P162" s="126"/>
      <c r="Q162" s="126"/>
      <c r="R162" s="126"/>
    </row>
    <row r="163" spans="1:18" s="127" customFormat="1" ht="27" customHeight="1" x14ac:dyDescent="0.35">
      <c r="A163" s="149" t="s">
        <v>68</v>
      </c>
      <c r="B163" s="154" t="s">
        <v>80</v>
      </c>
      <c r="C163" s="146">
        <v>2.48</v>
      </c>
      <c r="D163" s="147" t="s">
        <v>77</v>
      </c>
      <c r="E163" s="151"/>
      <c r="F163" s="146">
        <f>ROUND(C163*E163,2)</f>
        <v>0</v>
      </c>
      <c r="G163" s="153"/>
      <c r="H163" s="355"/>
      <c r="I163" s="126"/>
      <c r="J163" s="126"/>
      <c r="K163" s="126"/>
      <c r="L163" s="126"/>
      <c r="M163" s="126"/>
      <c r="N163" s="126"/>
      <c r="O163" s="126"/>
      <c r="P163" s="126"/>
      <c r="Q163" s="126"/>
      <c r="R163" s="126"/>
    </row>
    <row r="164" spans="1:18" s="127" customFormat="1" ht="25.5" customHeight="1" thickBot="1" x14ac:dyDescent="0.4">
      <c r="A164" s="258" t="s">
        <v>79</v>
      </c>
      <c r="B164" s="298" t="s">
        <v>84</v>
      </c>
      <c r="C164" s="260">
        <v>1.04</v>
      </c>
      <c r="D164" s="261" t="s">
        <v>77</v>
      </c>
      <c r="E164" s="299"/>
      <c r="F164" s="263">
        <f>ROUND(C164*E164,2)</f>
        <v>0</v>
      </c>
      <c r="G164" s="300"/>
      <c r="H164" s="355"/>
      <c r="I164" s="126"/>
      <c r="J164" s="126"/>
      <c r="K164" s="126"/>
      <c r="L164" s="126"/>
      <c r="M164" s="126"/>
      <c r="N164" s="126"/>
      <c r="O164" s="126"/>
      <c r="P164" s="126"/>
      <c r="Q164" s="126"/>
      <c r="R164" s="126"/>
    </row>
    <row r="165" spans="1:18" s="127" customFormat="1" ht="9.75" customHeight="1" thickTop="1" x14ac:dyDescent="0.35">
      <c r="A165" s="149"/>
      <c r="B165" s="154"/>
      <c r="C165" s="141"/>
      <c r="D165" s="147"/>
      <c r="E165" s="155"/>
      <c r="F165" s="146"/>
      <c r="G165" s="153"/>
      <c r="H165" s="356"/>
      <c r="I165" s="126"/>
      <c r="J165" s="126"/>
      <c r="K165" s="126"/>
      <c r="L165" s="126"/>
      <c r="M165" s="126"/>
      <c r="N165" s="126"/>
      <c r="O165" s="126"/>
      <c r="P165" s="126"/>
      <c r="Q165" s="126"/>
      <c r="R165" s="126"/>
    </row>
    <row r="166" spans="1:18" s="127" customFormat="1" ht="26.25" customHeight="1" x14ac:dyDescent="0.35">
      <c r="A166" s="145" t="s">
        <v>69</v>
      </c>
      <c r="B166" s="108" t="s">
        <v>85</v>
      </c>
      <c r="C166" s="141"/>
      <c r="D166" s="147"/>
      <c r="E166" s="152"/>
      <c r="F166" s="148"/>
      <c r="G166" s="153"/>
      <c r="H166" s="126"/>
      <c r="I166" s="126"/>
      <c r="J166" s="126"/>
      <c r="K166" s="126"/>
      <c r="L166" s="126"/>
      <c r="M166" s="126"/>
      <c r="N166" s="126"/>
      <c r="O166" s="126"/>
      <c r="P166" s="126"/>
      <c r="Q166" s="126"/>
      <c r="R166" s="126"/>
    </row>
    <row r="167" spans="1:18" s="127" customFormat="1" ht="25.5" customHeight="1" x14ac:dyDescent="0.35">
      <c r="A167" s="149" t="s">
        <v>71</v>
      </c>
      <c r="B167" s="154" t="s">
        <v>327</v>
      </c>
      <c r="C167" s="141">
        <v>0.79</v>
      </c>
      <c r="D167" s="147" t="s">
        <v>77</v>
      </c>
      <c r="E167" s="151"/>
      <c r="F167" s="146">
        <f>ROUND(C167*E167,2)</f>
        <v>0</v>
      </c>
      <c r="G167" s="153"/>
      <c r="H167" s="83"/>
      <c r="I167" s="126"/>
      <c r="J167" s="126"/>
      <c r="K167" s="126"/>
      <c r="L167" s="126"/>
      <c r="M167" s="126"/>
      <c r="N167" s="126"/>
      <c r="O167" s="126"/>
      <c r="P167" s="126"/>
      <c r="Q167" s="126"/>
      <c r="R167" s="126"/>
    </row>
    <row r="168" spans="1:18" s="127" customFormat="1" ht="21" customHeight="1" x14ac:dyDescent="0.35">
      <c r="A168" s="149" t="s">
        <v>86</v>
      </c>
      <c r="B168" s="154" t="s">
        <v>326</v>
      </c>
      <c r="C168" s="141">
        <v>0.8</v>
      </c>
      <c r="D168" s="147" t="s">
        <v>77</v>
      </c>
      <c r="E168" s="151"/>
      <c r="F168" s="146">
        <f>C168*E168</f>
        <v>0</v>
      </c>
      <c r="G168" s="153"/>
      <c r="H168" s="83"/>
      <c r="I168" s="126"/>
      <c r="J168" s="126"/>
      <c r="K168" s="126"/>
      <c r="L168" s="126"/>
      <c r="M168" s="126"/>
      <c r="N168" s="126"/>
      <c r="O168" s="126"/>
      <c r="P168" s="126"/>
      <c r="Q168" s="126"/>
      <c r="R168" s="126"/>
    </row>
    <row r="169" spans="1:18" s="127" customFormat="1" ht="24.75" customHeight="1" x14ac:dyDescent="0.35">
      <c r="A169" s="149" t="s">
        <v>87</v>
      </c>
      <c r="B169" s="154" t="s">
        <v>306</v>
      </c>
      <c r="C169" s="141">
        <v>1.35</v>
      </c>
      <c r="D169" s="147" t="s">
        <v>77</v>
      </c>
      <c r="E169" s="151"/>
      <c r="F169" s="146">
        <f>ROUND(C169*E169,2)</f>
        <v>0</v>
      </c>
      <c r="G169" s="153"/>
      <c r="H169" s="83"/>
      <c r="I169" s="126"/>
      <c r="J169" s="126"/>
      <c r="K169" s="126"/>
      <c r="L169" s="126"/>
      <c r="M169" s="126"/>
      <c r="N169" s="126"/>
      <c r="O169" s="126"/>
      <c r="P169" s="126"/>
      <c r="Q169" s="126"/>
      <c r="R169" s="126"/>
    </row>
    <row r="170" spans="1:18" s="127" customFormat="1" ht="25.5" customHeight="1" x14ac:dyDescent="0.35">
      <c r="A170" s="149" t="s">
        <v>88</v>
      </c>
      <c r="B170" s="154" t="s">
        <v>307</v>
      </c>
      <c r="C170" s="141">
        <v>0.31</v>
      </c>
      <c r="D170" s="147" t="s">
        <v>77</v>
      </c>
      <c r="E170" s="151"/>
      <c r="F170" s="146">
        <f>ROUND(C170*E170,2)</f>
        <v>0</v>
      </c>
      <c r="G170" s="153"/>
      <c r="H170" s="83"/>
      <c r="I170" s="126"/>
      <c r="J170" s="126"/>
      <c r="K170" s="126"/>
      <c r="L170" s="126"/>
      <c r="M170" s="126"/>
      <c r="N170" s="126"/>
      <c r="O170" s="126"/>
      <c r="P170" s="126"/>
      <c r="Q170" s="126"/>
      <c r="R170" s="126"/>
    </row>
    <row r="171" spans="1:18" s="127" customFormat="1" ht="23.25" customHeight="1" x14ac:dyDescent="0.35">
      <c r="A171" s="145" t="s">
        <v>91</v>
      </c>
      <c r="B171" s="156" t="s">
        <v>308</v>
      </c>
      <c r="C171" s="141"/>
      <c r="D171" s="157"/>
      <c r="E171" s="152"/>
      <c r="F171" s="146"/>
      <c r="G171" s="153"/>
      <c r="H171" s="126"/>
      <c r="I171" s="126"/>
      <c r="J171" s="126"/>
      <c r="K171" s="126"/>
      <c r="L171" s="126"/>
      <c r="M171" s="126"/>
      <c r="N171" s="126"/>
      <c r="O171" s="126"/>
      <c r="P171" s="126"/>
      <c r="Q171" s="126"/>
      <c r="R171" s="126"/>
    </row>
    <row r="172" spans="1:18" s="127" customFormat="1" ht="21.75" customHeight="1" x14ac:dyDescent="0.35">
      <c r="A172" s="149" t="s">
        <v>92</v>
      </c>
      <c r="B172" s="44" t="s">
        <v>122</v>
      </c>
      <c r="C172" s="124">
        <v>4.16</v>
      </c>
      <c r="D172" s="125" t="s">
        <v>75</v>
      </c>
      <c r="E172" s="124"/>
      <c r="F172" s="124" t="str">
        <f>IF(C172*E172=0,"",ROUND(C172*E172,2))</f>
        <v/>
      </c>
      <c r="G172" s="153"/>
      <c r="H172" s="126"/>
      <c r="I172" s="126"/>
      <c r="J172" s="126"/>
      <c r="K172" s="126"/>
      <c r="L172" s="126"/>
      <c r="M172" s="126"/>
      <c r="N172" s="126"/>
      <c r="O172" s="126"/>
      <c r="P172" s="126"/>
      <c r="Q172" s="126"/>
      <c r="R172" s="126"/>
    </row>
    <row r="173" spans="1:18" s="127" customFormat="1" ht="27.75" customHeight="1" x14ac:dyDescent="0.35">
      <c r="A173" s="149" t="s">
        <v>94</v>
      </c>
      <c r="B173" s="44" t="s">
        <v>123</v>
      </c>
      <c r="C173" s="124">
        <v>26</v>
      </c>
      <c r="D173" s="125" t="s">
        <v>75</v>
      </c>
      <c r="E173" s="124"/>
      <c r="F173" s="124" t="str">
        <f>IF(C173*E173=0,"",ROUND(C173*E173,2))</f>
        <v/>
      </c>
      <c r="G173" s="153"/>
      <c r="H173" s="126"/>
      <c r="I173" s="126"/>
      <c r="J173" s="126"/>
      <c r="K173" s="126"/>
      <c r="L173" s="126"/>
      <c r="M173" s="126"/>
      <c r="N173" s="126"/>
      <c r="O173" s="126"/>
      <c r="P173" s="126"/>
      <c r="Q173" s="126"/>
      <c r="R173" s="126"/>
    </row>
    <row r="174" spans="1:18" s="127" customFormat="1" ht="21.75" customHeight="1" x14ac:dyDescent="0.35">
      <c r="A174" s="145" t="s">
        <v>101</v>
      </c>
      <c r="B174" s="108" t="s">
        <v>126</v>
      </c>
      <c r="C174" s="141"/>
      <c r="D174" s="147"/>
      <c r="E174" s="152"/>
      <c r="F174" s="148"/>
      <c r="G174" s="153"/>
      <c r="H174" s="126"/>
      <c r="I174" s="126"/>
      <c r="J174" s="126"/>
      <c r="K174" s="126"/>
      <c r="L174" s="126"/>
      <c r="M174" s="126"/>
      <c r="N174" s="126"/>
      <c r="O174" s="126"/>
      <c r="P174" s="126"/>
      <c r="Q174" s="126"/>
      <c r="R174" s="126"/>
    </row>
    <row r="175" spans="1:18" s="127" customFormat="1" ht="19.5" customHeight="1" x14ac:dyDescent="0.35">
      <c r="A175" s="149" t="s">
        <v>102</v>
      </c>
      <c r="B175" s="154" t="s">
        <v>145</v>
      </c>
      <c r="C175" s="141">
        <v>52</v>
      </c>
      <c r="D175" s="157" t="s">
        <v>75</v>
      </c>
      <c r="E175" s="151"/>
      <c r="F175" s="146">
        <f t="shared" ref="F175:F180" si="5">ROUND(C175*E175,2)</f>
        <v>0</v>
      </c>
      <c r="G175" s="153"/>
      <c r="H175" s="126"/>
      <c r="I175" s="126"/>
      <c r="J175" s="126"/>
      <c r="K175" s="126"/>
      <c r="L175" s="126"/>
      <c r="M175" s="126"/>
      <c r="N175" s="126"/>
      <c r="O175" s="126"/>
      <c r="P175" s="126"/>
      <c r="Q175" s="126"/>
      <c r="R175" s="126"/>
    </row>
    <row r="176" spans="1:18" s="127" customFormat="1" ht="24.75" customHeight="1" x14ac:dyDescent="0.35">
      <c r="A176" s="149" t="s">
        <v>104</v>
      </c>
      <c r="B176" s="154" t="s">
        <v>146</v>
      </c>
      <c r="C176" s="141">
        <v>14.1</v>
      </c>
      <c r="D176" s="147" t="s">
        <v>124</v>
      </c>
      <c r="E176" s="151"/>
      <c r="F176" s="146">
        <f t="shared" si="5"/>
        <v>0</v>
      </c>
      <c r="G176" s="153"/>
      <c r="H176" s="126"/>
      <c r="I176" s="126"/>
      <c r="J176" s="126"/>
      <c r="K176" s="126"/>
      <c r="L176" s="126"/>
      <c r="M176" s="126"/>
      <c r="N176" s="126"/>
      <c r="O176" s="126"/>
      <c r="P176" s="126"/>
      <c r="Q176" s="126"/>
      <c r="R176" s="126"/>
    </row>
    <row r="177" spans="1:18" s="127" customFormat="1" ht="25.5" customHeight="1" x14ac:dyDescent="0.35">
      <c r="A177" s="149" t="s">
        <v>147</v>
      </c>
      <c r="B177" s="154" t="s">
        <v>148</v>
      </c>
      <c r="C177" s="141">
        <f>C175</f>
        <v>52</v>
      </c>
      <c r="D177" s="147" t="s">
        <v>75</v>
      </c>
      <c r="E177" s="158"/>
      <c r="F177" s="146">
        <f t="shared" si="5"/>
        <v>0</v>
      </c>
      <c r="G177" s="153"/>
      <c r="H177" s="126"/>
      <c r="I177" s="126"/>
      <c r="J177" s="126"/>
      <c r="K177" s="126"/>
      <c r="L177" s="126"/>
      <c r="M177" s="126"/>
      <c r="N177" s="126"/>
      <c r="O177" s="126"/>
      <c r="P177" s="126"/>
      <c r="Q177" s="126"/>
      <c r="R177" s="126"/>
    </row>
    <row r="178" spans="1:18" s="127" customFormat="1" ht="23.25" customHeight="1" x14ac:dyDescent="0.35">
      <c r="A178" s="149" t="s">
        <v>149</v>
      </c>
      <c r="B178" s="154" t="s">
        <v>150</v>
      </c>
      <c r="C178" s="141">
        <v>6.6</v>
      </c>
      <c r="D178" s="147" t="s">
        <v>75</v>
      </c>
      <c r="E178" s="158"/>
      <c r="F178" s="146">
        <f t="shared" si="5"/>
        <v>0</v>
      </c>
      <c r="G178" s="153"/>
      <c r="H178" s="126"/>
      <c r="I178" s="126"/>
      <c r="J178" s="126"/>
      <c r="K178" s="126"/>
      <c r="L178" s="126"/>
      <c r="M178" s="126"/>
      <c r="N178" s="126"/>
      <c r="O178" s="126"/>
      <c r="P178" s="126"/>
      <c r="Q178" s="126"/>
      <c r="R178" s="126"/>
    </row>
    <row r="179" spans="1:18" s="127" customFormat="1" ht="25.5" customHeight="1" x14ac:dyDescent="0.35">
      <c r="A179" s="149" t="s">
        <v>151</v>
      </c>
      <c r="B179" s="154" t="s">
        <v>328</v>
      </c>
      <c r="C179" s="141">
        <v>5.32</v>
      </c>
      <c r="D179" s="147" t="s">
        <v>75</v>
      </c>
      <c r="E179" s="151"/>
      <c r="F179" s="146">
        <f t="shared" si="5"/>
        <v>0</v>
      </c>
      <c r="G179" s="153"/>
      <c r="H179" s="126"/>
      <c r="I179" s="126"/>
      <c r="J179" s="126"/>
      <c r="K179" s="126"/>
      <c r="L179" s="126"/>
      <c r="M179" s="126"/>
      <c r="N179" s="126"/>
      <c r="O179" s="126"/>
      <c r="P179" s="126"/>
      <c r="Q179" s="126"/>
      <c r="R179" s="126"/>
    </row>
    <row r="180" spans="1:18" s="127" customFormat="1" ht="30" customHeight="1" x14ac:dyDescent="0.35">
      <c r="A180" s="149" t="s">
        <v>152</v>
      </c>
      <c r="B180" s="154" t="s">
        <v>153</v>
      </c>
      <c r="C180" s="141">
        <v>6.2</v>
      </c>
      <c r="D180" s="147" t="s">
        <v>75</v>
      </c>
      <c r="E180" s="151"/>
      <c r="F180" s="146">
        <f t="shared" si="5"/>
        <v>0</v>
      </c>
      <c r="G180" s="153"/>
      <c r="H180" s="126"/>
      <c r="I180" s="126"/>
      <c r="J180" s="126"/>
      <c r="K180" s="126"/>
      <c r="L180" s="126"/>
      <c r="M180" s="126"/>
      <c r="N180" s="126"/>
      <c r="O180" s="126"/>
      <c r="P180" s="126"/>
      <c r="Q180" s="126"/>
      <c r="R180" s="126"/>
    </row>
    <row r="181" spans="1:18" s="127" customFormat="1" ht="27" customHeight="1" x14ac:dyDescent="0.35">
      <c r="A181" s="145" t="s">
        <v>105</v>
      </c>
      <c r="B181" s="156" t="s">
        <v>309</v>
      </c>
      <c r="C181" s="141"/>
      <c r="D181" s="147"/>
      <c r="E181" s="159"/>
      <c r="F181" s="148"/>
      <c r="G181" s="153"/>
      <c r="H181" s="126"/>
      <c r="I181" s="126"/>
      <c r="J181" s="126"/>
      <c r="K181" s="126"/>
      <c r="L181" s="126"/>
      <c r="M181" s="126"/>
      <c r="N181" s="126"/>
      <c r="O181" s="126"/>
      <c r="P181" s="126"/>
      <c r="Q181" s="126"/>
      <c r="R181" s="126"/>
    </row>
    <row r="182" spans="1:18" s="127" customFormat="1" ht="24.75" customHeight="1" x14ac:dyDescent="0.35">
      <c r="A182" s="149" t="s">
        <v>248</v>
      </c>
      <c r="B182" s="154" t="s">
        <v>310</v>
      </c>
      <c r="C182" s="141">
        <v>1</v>
      </c>
      <c r="D182" s="147" t="s">
        <v>22</v>
      </c>
      <c r="E182" s="158"/>
      <c r="F182" s="146">
        <f>ROUND(C182*E182,2)</f>
        <v>0</v>
      </c>
      <c r="G182" s="153"/>
      <c r="H182" s="126"/>
      <c r="I182" s="126"/>
      <c r="J182" s="126"/>
      <c r="K182" s="126"/>
      <c r="L182" s="126"/>
      <c r="M182" s="126"/>
      <c r="N182" s="126"/>
      <c r="O182" s="126"/>
      <c r="P182" s="126"/>
      <c r="Q182" s="126"/>
      <c r="R182" s="126"/>
    </row>
    <row r="183" spans="1:18" s="127" customFormat="1" ht="25.5" customHeight="1" x14ac:dyDescent="0.35">
      <c r="A183" s="149" t="s">
        <v>154</v>
      </c>
      <c r="B183" s="154" t="s">
        <v>311</v>
      </c>
      <c r="C183" s="141">
        <v>1</v>
      </c>
      <c r="D183" s="147" t="s">
        <v>22</v>
      </c>
      <c r="E183" s="158"/>
      <c r="F183" s="146">
        <f>ROUND(C183*E183,2)</f>
        <v>0</v>
      </c>
      <c r="G183" s="153"/>
      <c r="H183" s="126"/>
      <c r="I183" s="126"/>
      <c r="J183" s="126"/>
      <c r="K183" s="126"/>
      <c r="L183" s="126"/>
      <c r="M183" s="126"/>
      <c r="N183" s="126"/>
      <c r="O183" s="126"/>
      <c r="P183" s="126"/>
      <c r="Q183" s="126"/>
      <c r="R183" s="126"/>
    </row>
    <row r="184" spans="1:18" s="127" customFormat="1" ht="21.75" customHeight="1" x14ac:dyDescent="0.35">
      <c r="A184" s="145" t="s">
        <v>125</v>
      </c>
      <c r="B184" s="156" t="s">
        <v>312</v>
      </c>
      <c r="C184" s="141"/>
      <c r="D184" s="147"/>
      <c r="E184" s="159"/>
      <c r="F184" s="148"/>
      <c r="G184" s="153"/>
      <c r="H184" s="126"/>
      <c r="I184" s="126"/>
      <c r="J184" s="126"/>
      <c r="K184" s="126"/>
      <c r="L184" s="126"/>
      <c r="M184" s="126"/>
      <c r="N184" s="126"/>
      <c r="O184" s="126"/>
      <c r="P184" s="126"/>
      <c r="Q184" s="126"/>
      <c r="R184" s="126"/>
    </row>
    <row r="185" spans="1:18" s="127" customFormat="1" ht="24" customHeight="1" x14ac:dyDescent="0.35">
      <c r="A185" s="149" t="s">
        <v>127</v>
      </c>
      <c r="B185" s="154" t="s">
        <v>313</v>
      </c>
      <c r="C185" s="141">
        <v>1</v>
      </c>
      <c r="D185" s="147" t="s">
        <v>22</v>
      </c>
      <c r="E185" s="158"/>
      <c r="F185" s="146">
        <f>ROUND(C185*E185,2)</f>
        <v>0</v>
      </c>
      <c r="G185" s="153"/>
      <c r="H185" s="126"/>
      <c r="I185" s="126"/>
      <c r="J185" s="126"/>
      <c r="K185" s="126"/>
      <c r="L185" s="126"/>
      <c r="M185" s="126"/>
      <c r="N185" s="126"/>
      <c r="O185" s="126"/>
      <c r="P185" s="126"/>
      <c r="Q185" s="126"/>
      <c r="R185" s="126"/>
    </row>
    <row r="186" spans="1:18" s="127" customFormat="1" ht="23.25" customHeight="1" x14ac:dyDescent="0.35">
      <c r="A186" s="149" t="s">
        <v>131</v>
      </c>
      <c r="B186" s="154" t="s">
        <v>314</v>
      </c>
      <c r="C186" s="141">
        <v>1</v>
      </c>
      <c r="D186" s="147" t="s">
        <v>22</v>
      </c>
      <c r="E186" s="158"/>
      <c r="F186" s="146">
        <f>ROUND(C186*E186,2)</f>
        <v>0</v>
      </c>
      <c r="G186" s="153"/>
      <c r="H186" s="126"/>
      <c r="I186" s="126"/>
      <c r="J186" s="126"/>
      <c r="K186" s="126"/>
      <c r="L186" s="126"/>
      <c r="M186" s="126"/>
      <c r="N186" s="126"/>
      <c r="O186" s="126"/>
      <c r="P186" s="126"/>
      <c r="Q186" s="126"/>
      <c r="R186" s="126"/>
    </row>
    <row r="187" spans="1:18" s="127" customFormat="1" ht="23.25" customHeight="1" x14ac:dyDescent="0.35">
      <c r="A187" s="149" t="s">
        <v>133</v>
      </c>
      <c r="B187" s="154" t="s">
        <v>155</v>
      </c>
      <c r="C187" s="141">
        <v>1</v>
      </c>
      <c r="D187" s="147" t="s">
        <v>22</v>
      </c>
      <c r="E187" s="158"/>
      <c r="F187" s="146">
        <f>ROUND(C187*E187,2)</f>
        <v>0</v>
      </c>
      <c r="G187" s="160"/>
      <c r="H187" s="126"/>
      <c r="I187" s="126"/>
      <c r="J187" s="126"/>
      <c r="K187" s="126"/>
      <c r="L187" s="126"/>
      <c r="M187" s="126"/>
      <c r="N187" s="126"/>
      <c r="O187" s="126"/>
      <c r="P187" s="126"/>
      <c r="Q187" s="126"/>
      <c r="R187" s="126"/>
    </row>
    <row r="188" spans="1:18" s="127" customFormat="1" ht="24.75" customHeight="1" x14ac:dyDescent="0.35">
      <c r="A188" s="145" t="s">
        <v>135</v>
      </c>
      <c r="B188" s="156" t="s">
        <v>136</v>
      </c>
      <c r="C188" s="141"/>
      <c r="D188" s="147"/>
      <c r="E188" s="158"/>
      <c r="F188" s="146"/>
      <c r="G188" s="153"/>
      <c r="H188" s="126"/>
      <c r="I188" s="126"/>
      <c r="J188" s="126"/>
      <c r="K188" s="126"/>
      <c r="L188" s="126"/>
      <c r="M188" s="126"/>
      <c r="N188" s="126"/>
      <c r="O188" s="126"/>
      <c r="P188" s="126"/>
      <c r="Q188" s="126"/>
      <c r="R188" s="126"/>
    </row>
    <row r="189" spans="1:18" s="127" customFormat="1" ht="27.75" customHeight="1" x14ac:dyDescent="0.35">
      <c r="A189" s="149" t="s">
        <v>137</v>
      </c>
      <c r="B189" s="154" t="s">
        <v>156</v>
      </c>
      <c r="C189" s="141">
        <v>57.32</v>
      </c>
      <c r="D189" s="147" t="s">
        <v>75</v>
      </c>
      <c r="E189" s="158"/>
      <c r="F189" s="146">
        <f>+C189*E189</f>
        <v>0</v>
      </c>
      <c r="G189" s="153"/>
      <c r="H189" s="356"/>
      <c r="I189" s="357"/>
      <c r="J189" s="126"/>
      <c r="K189" s="126"/>
      <c r="L189" s="126"/>
      <c r="M189" s="126"/>
      <c r="N189" s="126"/>
      <c r="O189" s="126"/>
      <c r="P189" s="126"/>
      <c r="Q189" s="126"/>
      <c r="R189" s="126"/>
    </row>
    <row r="190" spans="1:18" s="127" customFormat="1" ht="21.75" customHeight="1" x14ac:dyDescent="0.35">
      <c r="A190" s="149" t="s">
        <v>139</v>
      </c>
      <c r="B190" s="161" t="s">
        <v>157</v>
      </c>
      <c r="C190" s="141">
        <v>1</v>
      </c>
      <c r="D190" s="147" t="s">
        <v>26</v>
      </c>
      <c r="E190" s="158"/>
      <c r="F190" s="146">
        <f>+C190*E190</f>
        <v>0</v>
      </c>
      <c r="G190" s="160"/>
      <c r="H190" s="126"/>
      <c r="I190" s="126"/>
      <c r="J190" s="126"/>
      <c r="K190" s="126"/>
      <c r="L190" s="126"/>
      <c r="M190" s="126"/>
      <c r="N190" s="126"/>
      <c r="O190" s="126"/>
      <c r="P190" s="126"/>
      <c r="Q190" s="126"/>
      <c r="R190" s="126"/>
    </row>
    <row r="191" spans="1:18" s="127" customFormat="1" ht="30" customHeight="1" x14ac:dyDescent="0.35">
      <c r="A191" s="145" t="s">
        <v>141</v>
      </c>
      <c r="B191" s="162" t="s">
        <v>315</v>
      </c>
      <c r="C191" s="141"/>
      <c r="D191" s="147"/>
      <c r="E191" s="158"/>
      <c r="F191" s="146"/>
      <c r="G191" s="153"/>
      <c r="H191" s="126"/>
      <c r="I191" s="126"/>
      <c r="J191" s="126"/>
      <c r="K191" s="126"/>
      <c r="L191" s="126"/>
      <c r="M191" s="126"/>
      <c r="N191" s="126"/>
      <c r="O191" s="126"/>
      <c r="P191" s="126"/>
      <c r="Q191" s="126"/>
      <c r="R191" s="126"/>
    </row>
    <row r="192" spans="1:18" s="127" customFormat="1" ht="43.5" customHeight="1" x14ac:dyDescent="0.35">
      <c r="A192" s="149" t="s">
        <v>158</v>
      </c>
      <c r="B192" s="163" t="s">
        <v>159</v>
      </c>
      <c r="C192" s="141">
        <v>3</v>
      </c>
      <c r="D192" s="147" t="s">
        <v>22</v>
      </c>
      <c r="E192" s="158"/>
      <c r="F192" s="146">
        <f>ROUND(C192*E192,2)</f>
        <v>0</v>
      </c>
      <c r="G192" s="153"/>
      <c r="H192" s="126"/>
      <c r="I192" s="126"/>
      <c r="J192" s="126"/>
      <c r="K192" s="126"/>
      <c r="L192" s="126"/>
      <c r="M192" s="126"/>
      <c r="N192" s="126"/>
      <c r="O192" s="126"/>
      <c r="P192" s="126"/>
      <c r="Q192" s="126"/>
      <c r="R192" s="126"/>
    </row>
    <row r="193" spans="1:18" s="127" customFormat="1" ht="27" customHeight="1" x14ac:dyDescent="0.35">
      <c r="A193" s="149" t="s">
        <v>160</v>
      </c>
      <c r="B193" s="163" t="s">
        <v>161</v>
      </c>
      <c r="C193" s="141">
        <v>1</v>
      </c>
      <c r="D193" s="147" t="s">
        <v>22</v>
      </c>
      <c r="E193" s="158"/>
      <c r="F193" s="146">
        <f>ROUND(C193*E193,2)</f>
        <v>0</v>
      </c>
      <c r="G193" s="153"/>
      <c r="H193" s="126"/>
      <c r="I193" s="126"/>
      <c r="J193" s="126"/>
      <c r="K193" s="126"/>
      <c r="L193" s="126"/>
      <c r="M193" s="126"/>
      <c r="N193" s="126"/>
      <c r="O193" s="126"/>
      <c r="P193" s="126"/>
      <c r="Q193" s="126"/>
      <c r="R193" s="126"/>
    </row>
    <row r="194" spans="1:18" s="127" customFormat="1" ht="27.75" customHeight="1" x14ac:dyDescent="0.35">
      <c r="A194" s="149" t="s">
        <v>162</v>
      </c>
      <c r="B194" s="163" t="s">
        <v>163</v>
      </c>
      <c r="C194" s="141">
        <v>1</v>
      </c>
      <c r="D194" s="147" t="s">
        <v>22</v>
      </c>
      <c r="E194" s="158"/>
      <c r="F194" s="146">
        <f>ROUND(C194*E194,2)</f>
        <v>0</v>
      </c>
      <c r="G194" s="153"/>
      <c r="H194" s="126"/>
      <c r="I194" s="126"/>
      <c r="J194" s="126"/>
      <c r="K194" s="126"/>
      <c r="L194" s="126"/>
      <c r="M194" s="126"/>
      <c r="N194" s="126"/>
      <c r="O194" s="126"/>
      <c r="P194" s="126"/>
      <c r="Q194" s="126"/>
      <c r="R194" s="126"/>
    </row>
    <row r="195" spans="1:18" s="127" customFormat="1" ht="27.75" customHeight="1" x14ac:dyDescent="0.35">
      <c r="A195" s="149" t="s">
        <v>162</v>
      </c>
      <c r="B195" s="164" t="s">
        <v>164</v>
      </c>
      <c r="C195" s="141">
        <v>1</v>
      </c>
      <c r="D195" s="147" t="s">
        <v>22</v>
      </c>
      <c r="E195" s="158"/>
      <c r="F195" s="146">
        <f>+C195*E195</f>
        <v>0</v>
      </c>
      <c r="G195" s="153"/>
      <c r="H195" s="126"/>
      <c r="I195" s="126"/>
      <c r="J195" s="126"/>
      <c r="K195" s="126"/>
      <c r="L195" s="126"/>
      <c r="M195" s="126"/>
      <c r="N195" s="126"/>
      <c r="O195" s="126"/>
      <c r="P195" s="126"/>
      <c r="Q195" s="126"/>
      <c r="R195" s="126"/>
    </row>
    <row r="196" spans="1:18" s="127" customFormat="1" ht="47.25" customHeight="1" thickBot="1" x14ac:dyDescent="0.4">
      <c r="A196" s="258" t="s">
        <v>165</v>
      </c>
      <c r="B196" s="259" t="s">
        <v>316</v>
      </c>
      <c r="C196" s="260">
        <v>1</v>
      </c>
      <c r="D196" s="261" t="s">
        <v>22</v>
      </c>
      <c r="E196" s="262"/>
      <c r="F196" s="263">
        <f>ROUND(C196*E196,2)</f>
        <v>0</v>
      </c>
      <c r="G196" s="264"/>
      <c r="H196" s="126"/>
      <c r="I196" s="126"/>
      <c r="J196" s="126"/>
      <c r="K196" s="126"/>
      <c r="L196" s="126"/>
      <c r="M196" s="126"/>
      <c r="N196" s="126"/>
      <c r="O196" s="126"/>
      <c r="P196" s="126"/>
      <c r="Q196" s="126"/>
      <c r="R196" s="126"/>
    </row>
    <row r="197" spans="1:18" s="127" customFormat="1" ht="17.25" customHeight="1" thickTop="1" x14ac:dyDescent="0.35">
      <c r="A197" s="149"/>
      <c r="B197" s="164"/>
      <c r="C197" s="141"/>
      <c r="D197" s="147"/>
      <c r="E197" s="158"/>
      <c r="F197" s="146"/>
      <c r="G197" s="160"/>
      <c r="H197" s="126"/>
      <c r="I197" s="126"/>
      <c r="J197" s="126"/>
      <c r="K197" s="126"/>
      <c r="L197" s="126"/>
      <c r="M197" s="126"/>
      <c r="N197" s="126"/>
      <c r="O197" s="126"/>
      <c r="P197" s="126"/>
      <c r="Q197" s="126"/>
      <c r="R197" s="126"/>
    </row>
    <row r="198" spans="1:18" s="127" customFormat="1" ht="72.400000000000006" customHeight="1" x14ac:dyDescent="0.35">
      <c r="A198" s="145" t="s">
        <v>142</v>
      </c>
      <c r="B198" s="165" t="s">
        <v>317</v>
      </c>
      <c r="C198" s="141"/>
      <c r="D198" s="147"/>
      <c r="E198" s="158"/>
      <c r="F198" s="146"/>
      <c r="G198" s="160"/>
      <c r="H198" s="126"/>
      <c r="I198" s="126"/>
      <c r="J198" s="126"/>
      <c r="K198" s="126"/>
      <c r="L198" s="126"/>
      <c r="M198" s="126"/>
      <c r="N198" s="126"/>
      <c r="O198" s="126"/>
      <c r="P198" s="126"/>
      <c r="Q198" s="126"/>
      <c r="R198" s="126"/>
    </row>
    <row r="199" spans="1:18" s="127" customFormat="1" ht="33.75" customHeight="1" x14ac:dyDescent="0.35">
      <c r="A199" s="166" t="s">
        <v>166</v>
      </c>
      <c r="B199" s="165" t="s">
        <v>167</v>
      </c>
      <c r="C199" s="167"/>
      <c r="D199" s="167"/>
      <c r="E199" s="167"/>
      <c r="F199" s="167"/>
      <c r="G199" s="160"/>
      <c r="H199" s="126"/>
      <c r="I199" s="126"/>
      <c r="J199" s="126"/>
      <c r="K199" s="126"/>
      <c r="L199" s="126"/>
      <c r="M199" s="126"/>
      <c r="N199" s="126"/>
      <c r="O199" s="126"/>
      <c r="P199" s="126"/>
      <c r="Q199" s="126"/>
      <c r="R199" s="126"/>
    </row>
    <row r="200" spans="1:18" s="127" customFormat="1" ht="58.5" customHeight="1" x14ac:dyDescent="0.35">
      <c r="A200" s="168" t="s">
        <v>168</v>
      </c>
      <c r="B200" s="169" t="s">
        <v>169</v>
      </c>
      <c r="C200" s="170">
        <v>1</v>
      </c>
      <c r="D200" s="171" t="s">
        <v>22</v>
      </c>
      <c r="E200" s="172"/>
      <c r="F200" s="173">
        <f t="shared" ref="F200:F224" si="6">+C200*E200</f>
        <v>0</v>
      </c>
      <c r="G200" s="160"/>
      <c r="H200" s="126"/>
      <c r="I200" s="126"/>
      <c r="J200" s="126"/>
      <c r="K200" s="126"/>
      <c r="L200" s="126"/>
      <c r="M200" s="126"/>
      <c r="N200" s="126"/>
      <c r="O200" s="126"/>
      <c r="P200" s="126"/>
      <c r="Q200" s="126"/>
      <c r="R200" s="126"/>
    </row>
    <row r="201" spans="1:18" s="127" customFormat="1" ht="46.9" customHeight="1" x14ac:dyDescent="0.35">
      <c r="A201" s="168" t="s">
        <v>170</v>
      </c>
      <c r="B201" s="169" t="s">
        <v>171</v>
      </c>
      <c r="C201" s="170">
        <v>1</v>
      </c>
      <c r="D201" s="171" t="s">
        <v>22</v>
      </c>
      <c r="E201" s="172"/>
      <c r="F201" s="173">
        <f t="shared" si="6"/>
        <v>0</v>
      </c>
      <c r="G201" s="160"/>
      <c r="H201" s="126"/>
      <c r="I201" s="126"/>
      <c r="J201" s="126"/>
      <c r="K201" s="126"/>
      <c r="L201" s="126"/>
      <c r="M201" s="126"/>
      <c r="N201" s="126"/>
      <c r="O201" s="126"/>
      <c r="P201" s="126"/>
      <c r="Q201" s="126"/>
      <c r="R201" s="126"/>
    </row>
    <row r="202" spans="1:18" s="127" customFormat="1" ht="45.75" customHeight="1" x14ac:dyDescent="0.35">
      <c r="A202" s="168" t="s">
        <v>172</v>
      </c>
      <c r="B202" s="169" t="s">
        <v>173</v>
      </c>
      <c r="C202" s="170">
        <v>1</v>
      </c>
      <c r="D202" s="171" t="s">
        <v>22</v>
      </c>
      <c r="E202" s="172"/>
      <c r="F202" s="173">
        <f t="shared" si="6"/>
        <v>0</v>
      </c>
      <c r="G202" s="160"/>
      <c r="H202" s="126"/>
      <c r="I202" s="126"/>
      <c r="J202" s="126"/>
      <c r="K202" s="126"/>
      <c r="L202" s="126"/>
      <c r="M202" s="126"/>
      <c r="N202" s="126"/>
      <c r="O202" s="126"/>
      <c r="P202" s="126"/>
      <c r="Q202" s="126"/>
      <c r="R202" s="126"/>
    </row>
    <row r="203" spans="1:18" s="127" customFormat="1" ht="24.75" customHeight="1" x14ac:dyDescent="0.35">
      <c r="A203" s="168" t="s">
        <v>174</v>
      </c>
      <c r="B203" s="169" t="s">
        <v>175</v>
      </c>
      <c r="C203" s="170">
        <v>1</v>
      </c>
      <c r="D203" s="171" t="s">
        <v>22</v>
      </c>
      <c r="E203" s="172"/>
      <c r="F203" s="173">
        <f t="shared" si="6"/>
        <v>0</v>
      </c>
      <c r="G203" s="160"/>
      <c r="H203" s="126"/>
      <c r="I203" s="126"/>
      <c r="J203" s="126"/>
      <c r="K203" s="126"/>
      <c r="L203" s="126"/>
      <c r="M203" s="126"/>
      <c r="N203" s="126"/>
      <c r="O203" s="126"/>
      <c r="P203" s="126"/>
      <c r="Q203" s="126"/>
      <c r="R203" s="126"/>
    </row>
    <row r="204" spans="1:18" s="127" customFormat="1" ht="29.25" customHeight="1" x14ac:dyDescent="0.35">
      <c r="A204" s="168" t="s">
        <v>176</v>
      </c>
      <c r="B204" s="169" t="s">
        <v>177</v>
      </c>
      <c r="C204" s="170">
        <v>8</v>
      </c>
      <c r="D204" s="171" t="s">
        <v>22</v>
      </c>
      <c r="E204" s="172"/>
      <c r="F204" s="173">
        <f t="shared" si="6"/>
        <v>0</v>
      </c>
      <c r="G204" s="160"/>
      <c r="H204" s="126"/>
      <c r="I204" s="126"/>
      <c r="J204" s="126"/>
      <c r="K204" s="126"/>
      <c r="L204" s="126"/>
      <c r="M204" s="126"/>
      <c r="N204" s="126"/>
      <c r="O204" s="126"/>
      <c r="P204" s="126"/>
      <c r="Q204" s="126"/>
      <c r="R204" s="126"/>
    </row>
    <row r="205" spans="1:18" s="127" customFormat="1" ht="27" customHeight="1" x14ac:dyDescent="0.35">
      <c r="A205" s="168" t="s">
        <v>178</v>
      </c>
      <c r="B205" s="169" t="s">
        <v>179</v>
      </c>
      <c r="C205" s="170">
        <v>1</v>
      </c>
      <c r="D205" s="171" t="s">
        <v>22</v>
      </c>
      <c r="E205" s="172"/>
      <c r="F205" s="173">
        <f t="shared" si="6"/>
        <v>0</v>
      </c>
      <c r="G205" s="160"/>
      <c r="H205" s="126"/>
      <c r="I205" s="126"/>
      <c r="J205" s="126"/>
      <c r="K205" s="126"/>
      <c r="L205" s="126"/>
      <c r="M205" s="126"/>
      <c r="N205" s="126"/>
      <c r="O205" s="126"/>
      <c r="P205" s="126"/>
      <c r="Q205" s="126"/>
      <c r="R205" s="126"/>
    </row>
    <row r="206" spans="1:18" s="127" customFormat="1" ht="66" customHeight="1" x14ac:dyDescent="0.35">
      <c r="A206" s="168" t="s">
        <v>180</v>
      </c>
      <c r="B206" s="169" t="s">
        <v>181</v>
      </c>
      <c r="C206" s="170">
        <v>1</v>
      </c>
      <c r="D206" s="174" t="s">
        <v>26</v>
      </c>
      <c r="E206" s="172"/>
      <c r="F206" s="173">
        <f t="shared" si="6"/>
        <v>0</v>
      </c>
      <c r="G206" s="160"/>
      <c r="H206" s="126"/>
      <c r="I206" s="126"/>
      <c r="J206" s="126"/>
      <c r="K206" s="126"/>
      <c r="L206" s="126"/>
      <c r="M206" s="126"/>
      <c r="N206" s="126"/>
      <c r="O206" s="126"/>
      <c r="P206" s="126"/>
      <c r="Q206" s="126"/>
      <c r="R206" s="126"/>
    </row>
    <row r="207" spans="1:18" s="127" customFormat="1" ht="29.25" customHeight="1" x14ac:dyDescent="0.35">
      <c r="A207" s="168" t="s">
        <v>182</v>
      </c>
      <c r="B207" s="169" t="s">
        <v>183</v>
      </c>
      <c r="C207" s="170">
        <v>3</v>
      </c>
      <c r="D207" s="171" t="s">
        <v>22</v>
      </c>
      <c r="E207" s="172"/>
      <c r="F207" s="173">
        <f t="shared" si="6"/>
        <v>0</v>
      </c>
      <c r="G207" s="160"/>
      <c r="H207" s="126"/>
      <c r="I207" s="126"/>
      <c r="J207" s="126"/>
      <c r="K207" s="126"/>
      <c r="L207" s="126"/>
      <c r="M207" s="126"/>
      <c r="N207" s="126"/>
      <c r="O207" s="126"/>
      <c r="P207" s="126"/>
      <c r="Q207" s="126"/>
      <c r="R207" s="126"/>
    </row>
    <row r="208" spans="1:18" s="127" customFormat="1" ht="35.1" customHeight="1" x14ac:dyDescent="0.35">
      <c r="A208" s="168" t="s">
        <v>184</v>
      </c>
      <c r="B208" s="169" t="s">
        <v>185</v>
      </c>
      <c r="C208" s="170">
        <v>2</v>
      </c>
      <c r="D208" s="171" t="s">
        <v>22</v>
      </c>
      <c r="E208" s="172"/>
      <c r="F208" s="173">
        <f t="shared" si="6"/>
        <v>0</v>
      </c>
      <c r="G208" s="160"/>
      <c r="H208" s="126"/>
      <c r="I208" s="126"/>
      <c r="J208" s="126"/>
      <c r="K208" s="126"/>
      <c r="L208" s="126"/>
      <c r="M208" s="126"/>
      <c r="N208" s="126"/>
      <c r="O208" s="126"/>
      <c r="P208" s="126"/>
      <c r="Q208" s="126"/>
      <c r="R208" s="126"/>
    </row>
    <row r="209" spans="1:18" s="127" customFormat="1" ht="27.75" customHeight="1" x14ac:dyDescent="0.35">
      <c r="A209" s="168" t="s">
        <v>186</v>
      </c>
      <c r="B209" s="175" t="s">
        <v>187</v>
      </c>
      <c r="C209" s="170">
        <v>1</v>
      </c>
      <c r="D209" s="171" t="s">
        <v>22</v>
      </c>
      <c r="E209" s="176"/>
      <c r="F209" s="173">
        <f t="shared" si="6"/>
        <v>0</v>
      </c>
      <c r="G209" s="160"/>
      <c r="H209" s="126"/>
      <c r="I209" s="126"/>
      <c r="J209" s="126"/>
      <c r="K209" s="126"/>
      <c r="L209" s="126"/>
      <c r="M209" s="126"/>
      <c r="N209" s="126"/>
      <c r="O209" s="126"/>
      <c r="P209" s="126"/>
      <c r="Q209" s="126"/>
      <c r="R209" s="126"/>
    </row>
    <row r="210" spans="1:18" s="127" customFormat="1" ht="31.5" customHeight="1" x14ac:dyDescent="0.35">
      <c r="A210" s="168" t="s">
        <v>188</v>
      </c>
      <c r="B210" s="177" t="s">
        <v>189</v>
      </c>
      <c r="C210" s="178">
        <v>1</v>
      </c>
      <c r="D210" s="171" t="s">
        <v>22</v>
      </c>
      <c r="E210" s="179"/>
      <c r="F210" s="173">
        <f t="shared" si="6"/>
        <v>0</v>
      </c>
      <c r="G210" s="160"/>
      <c r="H210" s="126"/>
      <c r="I210" s="126"/>
      <c r="J210" s="126"/>
      <c r="K210" s="126"/>
      <c r="L210" s="126"/>
      <c r="M210" s="126"/>
      <c r="N210" s="126"/>
      <c r="O210" s="126"/>
      <c r="P210" s="126"/>
      <c r="Q210" s="126"/>
      <c r="R210" s="126"/>
    </row>
    <row r="211" spans="1:18" s="127" customFormat="1" ht="27" customHeight="1" x14ac:dyDescent="0.35">
      <c r="A211" s="168" t="s">
        <v>190</v>
      </c>
      <c r="B211" s="180" t="s">
        <v>191</v>
      </c>
      <c r="C211" s="178">
        <v>1</v>
      </c>
      <c r="D211" s="171" t="s">
        <v>22</v>
      </c>
      <c r="E211" s="176"/>
      <c r="F211" s="173">
        <f t="shared" si="6"/>
        <v>0</v>
      </c>
      <c r="G211" s="160"/>
      <c r="H211" s="126"/>
      <c r="I211" s="126"/>
      <c r="J211" s="126"/>
      <c r="K211" s="126"/>
      <c r="L211" s="126"/>
      <c r="M211" s="126"/>
      <c r="N211" s="126"/>
      <c r="O211" s="126"/>
      <c r="P211" s="126"/>
      <c r="Q211" s="126"/>
      <c r="R211" s="126"/>
    </row>
    <row r="212" spans="1:18" s="127" customFormat="1" ht="32.25" customHeight="1" x14ac:dyDescent="0.35">
      <c r="A212" s="168" t="s">
        <v>192</v>
      </c>
      <c r="B212" s="180" t="s">
        <v>193</v>
      </c>
      <c r="C212" s="178">
        <v>1</v>
      </c>
      <c r="D212" s="171" t="s">
        <v>22</v>
      </c>
      <c r="E212" s="176"/>
      <c r="F212" s="173">
        <f t="shared" si="6"/>
        <v>0</v>
      </c>
      <c r="G212" s="160"/>
      <c r="H212" s="126"/>
      <c r="I212" s="126"/>
      <c r="J212" s="126"/>
      <c r="K212" s="126"/>
      <c r="L212" s="126"/>
      <c r="M212" s="126"/>
      <c r="N212" s="126"/>
      <c r="O212" s="126"/>
      <c r="P212" s="126"/>
      <c r="Q212" s="126"/>
      <c r="R212" s="126"/>
    </row>
    <row r="213" spans="1:18" s="127" customFormat="1" ht="38.25" customHeight="1" x14ac:dyDescent="0.35">
      <c r="A213" s="168" t="s">
        <v>194</v>
      </c>
      <c r="B213" s="175" t="s">
        <v>195</v>
      </c>
      <c r="C213" s="178">
        <v>1</v>
      </c>
      <c r="D213" s="181" t="s">
        <v>26</v>
      </c>
      <c r="E213" s="182"/>
      <c r="F213" s="173">
        <f t="shared" si="6"/>
        <v>0</v>
      </c>
      <c r="G213" s="160"/>
      <c r="H213" s="126"/>
      <c r="I213" s="126"/>
      <c r="J213" s="126"/>
      <c r="K213" s="126"/>
      <c r="L213" s="126"/>
      <c r="M213" s="126"/>
      <c r="N213" s="126"/>
      <c r="O213" s="126"/>
      <c r="P213" s="126"/>
      <c r="Q213" s="126"/>
      <c r="R213" s="126"/>
    </row>
    <row r="214" spans="1:18" s="127" customFormat="1" ht="36" customHeight="1" x14ac:dyDescent="0.35">
      <c r="A214" s="168" t="s">
        <v>196</v>
      </c>
      <c r="B214" s="175" t="s">
        <v>197</v>
      </c>
      <c r="C214" s="178">
        <v>1</v>
      </c>
      <c r="D214" s="181" t="s">
        <v>26</v>
      </c>
      <c r="E214" s="182"/>
      <c r="F214" s="173">
        <f t="shared" si="6"/>
        <v>0</v>
      </c>
      <c r="G214" s="160"/>
      <c r="H214" s="126"/>
      <c r="I214" s="126"/>
      <c r="J214" s="126"/>
      <c r="K214" s="126"/>
      <c r="L214" s="126"/>
      <c r="M214" s="126"/>
      <c r="N214" s="126"/>
      <c r="O214" s="126"/>
      <c r="P214" s="126"/>
      <c r="Q214" s="126"/>
      <c r="R214" s="126"/>
    </row>
    <row r="215" spans="1:18" s="127" customFormat="1" ht="28.5" customHeight="1" x14ac:dyDescent="0.35">
      <c r="A215" s="168" t="s">
        <v>198</v>
      </c>
      <c r="B215" s="169" t="s">
        <v>199</v>
      </c>
      <c r="C215" s="170">
        <v>2</v>
      </c>
      <c r="D215" s="171" t="s">
        <v>22</v>
      </c>
      <c r="E215" s="172"/>
      <c r="F215" s="173">
        <f t="shared" si="6"/>
        <v>0</v>
      </c>
      <c r="G215" s="160"/>
      <c r="H215" s="126"/>
      <c r="I215" s="126"/>
      <c r="J215" s="126"/>
      <c r="K215" s="126"/>
      <c r="L215" s="126"/>
      <c r="M215" s="126"/>
      <c r="N215" s="126"/>
      <c r="O215" s="126"/>
      <c r="P215" s="126"/>
      <c r="Q215" s="126"/>
      <c r="R215" s="126"/>
    </row>
    <row r="216" spans="1:18" s="127" customFormat="1" ht="27.75" customHeight="1" x14ac:dyDescent="0.35">
      <c r="A216" s="168" t="s">
        <v>200</v>
      </c>
      <c r="B216" s="169" t="s">
        <v>201</v>
      </c>
      <c r="C216" s="170">
        <v>1</v>
      </c>
      <c r="D216" s="171" t="s">
        <v>22</v>
      </c>
      <c r="E216" s="172"/>
      <c r="F216" s="173">
        <f t="shared" si="6"/>
        <v>0</v>
      </c>
      <c r="G216" s="160"/>
      <c r="H216" s="126"/>
      <c r="I216" s="126"/>
      <c r="J216" s="126"/>
      <c r="K216" s="126"/>
      <c r="L216" s="126"/>
      <c r="M216" s="126"/>
      <c r="N216" s="126"/>
      <c r="O216" s="126"/>
      <c r="P216" s="126"/>
      <c r="Q216" s="126"/>
      <c r="R216" s="126"/>
    </row>
    <row r="217" spans="1:18" s="127" customFormat="1" ht="29.85" customHeight="1" x14ac:dyDescent="0.35">
      <c r="A217" s="168" t="s">
        <v>202</v>
      </c>
      <c r="B217" s="169" t="s">
        <v>203</v>
      </c>
      <c r="C217" s="170">
        <v>8</v>
      </c>
      <c r="D217" s="171" t="s">
        <v>22</v>
      </c>
      <c r="E217" s="172"/>
      <c r="F217" s="173">
        <f t="shared" si="6"/>
        <v>0</v>
      </c>
      <c r="G217" s="160"/>
      <c r="H217" s="126"/>
      <c r="I217" s="126"/>
      <c r="J217" s="126"/>
      <c r="K217" s="126"/>
      <c r="L217" s="126"/>
      <c r="M217" s="126"/>
      <c r="N217" s="126"/>
      <c r="O217" s="126"/>
      <c r="P217" s="126"/>
      <c r="Q217" s="126"/>
      <c r="R217" s="126"/>
    </row>
    <row r="218" spans="1:18" s="127" customFormat="1" ht="29.85" customHeight="1" thickBot="1" x14ac:dyDescent="0.4">
      <c r="A218" s="301" t="s">
        <v>204</v>
      </c>
      <c r="B218" s="302" t="s">
        <v>205</v>
      </c>
      <c r="C218" s="303">
        <v>2</v>
      </c>
      <c r="D218" s="304" t="s">
        <v>22</v>
      </c>
      <c r="E218" s="305"/>
      <c r="F218" s="306">
        <f t="shared" si="6"/>
        <v>0</v>
      </c>
      <c r="G218" s="264"/>
      <c r="H218" s="126"/>
      <c r="I218" s="126"/>
      <c r="J218" s="126"/>
      <c r="K218" s="126"/>
      <c r="L218" s="126"/>
      <c r="M218" s="126"/>
      <c r="N218" s="126"/>
      <c r="O218" s="126"/>
      <c r="P218" s="126"/>
      <c r="Q218" s="126"/>
      <c r="R218" s="126"/>
    </row>
    <row r="219" spans="1:18" s="127" customFormat="1" ht="15.75" customHeight="1" thickTop="1" x14ac:dyDescent="0.35">
      <c r="A219" s="265"/>
      <c r="B219" s="266"/>
      <c r="C219" s="267"/>
      <c r="D219" s="268"/>
      <c r="E219" s="269"/>
      <c r="F219" s="270"/>
      <c r="G219" s="271"/>
      <c r="H219" s="126"/>
      <c r="I219" s="126"/>
      <c r="J219" s="126"/>
      <c r="K219" s="126"/>
      <c r="L219" s="126"/>
      <c r="M219" s="126"/>
      <c r="N219" s="126"/>
      <c r="O219" s="126"/>
      <c r="P219" s="126"/>
      <c r="Q219" s="126"/>
      <c r="R219" s="126"/>
    </row>
    <row r="220" spans="1:18" s="127" customFormat="1" ht="24.75" customHeight="1" x14ac:dyDescent="0.35">
      <c r="A220" s="168" t="s">
        <v>206</v>
      </c>
      <c r="B220" s="169" t="s">
        <v>207</v>
      </c>
      <c r="C220" s="170">
        <v>2</v>
      </c>
      <c r="D220" s="171" t="s">
        <v>22</v>
      </c>
      <c r="E220" s="172"/>
      <c r="F220" s="173">
        <f t="shared" si="6"/>
        <v>0</v>
      </c>
      <c r="G220" s="160"/>
      <c r="H220" s="126"/>
      <c r="I220" s="126"/>
      <c r="J220" s="126"/>
      <c r="K220" s="126"/>
      <c r="L220" s="126"/>
      <c r="M220" s="126"/>
      <c r="N220" s="126"/>
      <c r="O220" s="126"/>
      <c r="P220" s="126"/>
      <c r="Q220" s="126"/>
      <c r="R220" s="126"/>
    </row>
    <row r="221" spans="1:18" s="127" customFormat="1" ht="24.75" customHeight="1" x14ac:dyDescent="0.35">
      <c r="A221" s="168" t="s">
        <v>208</v>
      </c>
      <c r="B221" s="169" t="s">
        <v>209</v>
      </c>
      <c r="C221" s="170">
        <v>12</v>
      </c>
      <c r="D221" s="171" t="s">
        <v>22</v>
      </c>
      <c r="E221" s="172"/>
      <c r="F221" s="173">
        <f t="shared" si="6"/>
        <v>0</v>
      </c>
      <c r="G221" s="183"/>
      <c r="H221" s="126"/>
      <c r="I221" s="126"/>
      <c r="J221" s="126"/>
      <c r="K221" s="126"/>
      <c r="L221" s="126"/>
      <c r="M221" s="126"/>
      <c r="N221" s="126"/>
      <c r="O221" s="126"/>
      <c r="P221" s="126"/>
      <c r="Q221" s="126"/>
      <c r="R221" s="126"/>
    </row>
    <row r="222" spans="1:18" s="127" customFormat="1" ht="24.75" customHeight="1" x14ac:dyDescent="0.35">
      <c r="A222" s="168" t="s">
        <v>210</v>
      </c>
      <c r="B222" s="169" t="s">
        <v>211</v>
      </c>
      <c r="C222" s="170">
        <v>10</v>
      </c>
      <c r="D222" s="171" t="s">
        <v>22</v>
      </c>
      <c r="E222" s="172"/>
      <c r="F222" s="173">
        <f t="shared" si="6"/>
        <v>0</v>
      </c>
      <c r="G222" s="59"/>
      <c r="H222" s="126"/>
      <c r="I222" s="126"/>
      <c r="J222" s="126"/>
      <c r="K222" s="126"/>
      <c r="L222" s="126"/>
      <c r="M222" s="126"/>
      <c r="N222" s="126"/>
      <c r="O222" s="126"/>
      <c r="P222" s="126"/>
      <c r="Q222" s="126"/>
      <c r="R222" s="126"/>
    </row>
    <row r="223" spans="1:18" s="127" customFormat="1" ht="27" customHeight="1" x14ac:dyDescent="0.35">
      <c r="A223" s="168" t="s">
        <v>212</v>
      </c>
      <c r="B223" s="169" t="s">
        <v>213</v>
      </c>
      <c r="C223" s="170">
        <v>1</v>
      </c>
      <c r="D223" s="171" t="s">
        <v>22</v>
      </c>
      <c r="E223" s="172"/>
      <c r="F223" s="173">
        <f t="shared" si="6"/>
        <v>0</v>
      </c>
      <c r="G223" s="59"/>
      <c r="H223" s="126"/>
      <c r="I223" s="126"/>
      <c r="J223" s="126"/>
      <c r="K223" s="126"/>
      <c r="L223" s="126"/>
      <c r="M223" s="126"/>
      <c r="N223" s="126"/>
      <c r="O223" s="126"/>
      <c r="P223" s="126"/>
      <c r="Q223" s="126"/>
      <c r="R223" s="126"/>
    </row>
    <row r="224" spans="1:18" s="127" customFormat="1" ht="48" customHeight="1" x14ac:dyDescent="0.35">
      <c r="A224" s="168" t="s">
        <v>214</v>
      </c>
      <c r="B224" s="169" t="s">
        <v>318</v>
      </c>
      <c r="C224" s="170">
        <v>1</v>
      </c>
      <c r="D224" s="174" t="s">
        <v>26</v>
      </c>
      <c r="E224" s="172"/>
      <c r="F224" s="173">
        <f t="shared" si="6"/>
        <v>0</v>
      </c>
      <c r="G224" s="59"/>
      <c r="H224" s="126"/>
      <c r="I224" s="126"/>
      <c r="J224" s="126"/>
      <c r="K224" s="126"/>
      <c r="L224" s="126"/>
      <c r="M224" s="126"/>
      <c r="N224" s="126"/>
      <c r="O224" s="126"/>
      <c r="P224" s="126"/>
      <c r="Q224" s="126"/>
      <c r="R224" s="126"/>
    </row>
    <row r="225" spans="1:18" s="127" customFormat="1" ht="29.25" customHeight="1" x14ac:dyDescent="0.35">
      <c r="A225" s="166" t="s">
        <v>215</v>
      </c>
      <c r="B225" s="184" t="s">
        <v>216</v>
      </c>
      <c r="C225" s="170">
        <v>1</v>
      </c>
      <c r="D225" s="174" t="s">
        <v>26</v>
      </c>
      <c r="E225" s="172"/>
      <c r="F225" s="173">
        <f>C225*E225</f>
        <v>0</v>
      </c>
      <c r="G225" s="120">
        <f>SUM(F159:F225)</f>
        <v>0</v>
      </c>
      <c r="H225" s="126"/>
      <c r="I225" s="126"/>
      <c r="J225" s="126"/>
      <c r="K225" s="126"/>
      <c r="L225" s="126"/>
      <c r="M225" s="126"/>
      <c r="N225" s="126"/>
      <c r="O225" s="126"/>
      <c r="P225" s="126"/>
      <c r="Q225" s="126"/>
      <c r="R225" s="126"/>
    </row>
    <row r="226" spans="1:18" s="127" customFormat="1" ht="9" customHeight="1" thickBot="1" x14ac:dyDescent="0.4">
      <c r="A226" s="166"/>
      <c r="B226" s="184"/>
      <c r="C226" s="170"/>
      <c r="D226" s="174"/>
      <c r="E226" s="172"/>
      <c r="F226" s="173"/>
      <c r="G226" s="120"/>
      <c r="H226" s="126"/>
      <c r="I226" s="126"/>
      <c r="J226" s="126"/>
      <c r="K226" s="126"/>
      <c r="L226" s="126"/>
      <c r="M226" s="126"/>
      <c r="N226" s="126"/>
      <c r="O226" s="126"/>
      <c r="P226" s="126"/>
      <c r="Q226" s="126"/>
      <c r="R226" s="126"/>
    </row>
    <row r="227" spans="1:18" s="127" customFormat="1" ht="33.75" customHeight="1" thickTop="1" thickBot="1" x14ac:dyDescent="0.4">
      <c r="A227" s="137"/>
      <c r="B227" s="370" t="s">
        <v>265</v>
      </c>
      <c r="C227" s="370"/>
      <c r="D227" s="370"/>
      <c r="E227" s="370"/>
      <c r="F227" s="138"/>
      <c r="G227" s="53">
        <f>SUM(G225)</f>
        <v>0</v>
      </c>
      <c r="H227" s="126"/>
      <c r="I227" s="126"/>
      <c r="J227" s="126"/>
      <c r="K227" s="126"/>
      <c r="L227" s="126"/>
      <c r="M227" s="126"/>
      <c r="N227" s="126"/>
      <c r="O227" s="126"/>
      <c r="P227" s="126"/>
      <c r="Q227" s="126"/>
      <c r="R227" s="126"/>
    </row>
    <row r="228" spans="1:18" s="127" customFormat="1" ht="18.75" customHeight="1" thickTop="1" x14ac:dyDescent="0.35">
      <c r="A228" s="166"/>
      <c r="B228" s="184"/>
      <c r="C228" s="170"/>
      <c r="D228" s="174"/>
      <c r="E228" s="172"/>
      <c r="F228" s="173"/>
      <c r="G228" s="185"/>
      <c r="H228" s="126"/>
      <c r="I228" s="126"/>
      <c r="J228" s="126"/>
      <c r="K228" s="126"/>
      <c r="L228" s="126"/>
      <c r="M228" s="126"/>
      <c r="N228" s="126"/>
      <c r="O228" s="126"/>
      <c r="P228" s="126"/>
      <c r="Q228" s="126"/>
      <c r="R228" s="126"/>
    </row>
    <row r="229" spans="1:18" s="127" customFormat="1" ht="81.75" customHeight="1" x14ac:dyDescent="0.35">
      <c r="A229" s="307" t="s">
        <v>319</v>
      </c>
      <c r="B229" s="308" t="s">
        <v>320</v>
      </c>
      <c r="C229" s="170"/>
      <c r="D229" s="174"/>
      <c r="E229" s="172"/>
      <c r="F229" s="173"/>
      <c r="G229" s="185"/>
      <c r="H229" s="126"/>
      <c r="I229" s="126"/>
      <c r="J229" s="126"/>
      <c r="K229" s="126"/>
      <c r="L229" s="126"/>
      <c r="M229" s="126"/>
      <c r="N229" s="126"/>
      <c r="O229" s="126"/>
      <c r="P229" s="126"/>
      <c r="Q229" s="126"/>
      <c r="R229" s="126"/>
    </row>
    <row r="230" spans="1:18" s="127" customFormat="1" ht="26.25" customHeight="1" x14ac:dyDescent="0.35">
      <c r="A230" s="166" t="s">
        <v>12</v>
      </c>
      <c r="B230" s="108" t="s">
        <v>107</v>
      </c>
      <c r="C230" s="170"/>
      <c r="D230" s="174"/>
      <c r="E230" s="172"/>
      <c r="F230" s="173"/>
      <c r="G230" s="185"/>
      <c r="H230" s="126"/>
      <c r="I230" s="126"/>
      <c r="J230" s="126"/>
      <c r="K230" s="126"/>
      <c r="L230" s="126"/>
      <c r="M230" s="126"/>
      <c r="N230" s="126"/>
      <c r="O230" s="126"/>
      <c r="P230" s="126"/>
      <c r="Q230" s="126"/>
      <c r="R230" s="126"/>
    </row>
    <row r="231" spans="1:18" s="127" customFormat="1" ht="24.75" customHeight="1" x14ac:dyDescent="0.35">
      <c r="A231" s="149" t="s">
        <v>13</v>
      </c>
      <c r="B231" s="297" t="s">
        <v>217</v>
      </c>
      <c r="C231" s="309">
        <v>214</v>
      </c>
      <c r="D231" s="310" t="s">
        <v>124</v>
      </c>
      <c r="E231" s="155"/>
      <c r="F231" s="311">
        <f>ROUND(E231*C231,2)</f>
        <v>0</v>
      </c>
      <c r="G231" s="190"/>
      <c r="H231" s="126"/>
      <c r="I231" s="126"/>
      <c r="J231" s="126"/>
      <c r="K231" s="126"/>
      <c r="L231" s="126"/>
      <c r="M231" s="126"/>
      <c r="N231" s="126"/>
      <c r="O231" s="126"/>
      <c r="P231" s="126"/>
      <c r="Q231" s="126"/>
      <c r="R231" s="126"/>
    </row>
    <row r="232" spans="1:18" s="127" customFormat="1" ht="30.75" customHeight="1" x14ac:dyDescent="0.35">
      <c r="A232" s="191" t="s">
        <v>60</v>
      </c>
      <c r="B232" s="108" t="s">
        <v>109</v>
      </c>
      <c r="C232" s="192"/>
      <c r="D232" s="187"/>
      <c r="E232" s="188"/>
      <c r="F232" s="189"/>
      <c r="G232" s="185"/>
      <c r="H232" s="126"/>
      <c r="I232" s="126"/>
      <c r="J232" s="126"/>
      <c r="K232" s="126"/>
      <c r="L232" s="126"/>
      <c r="M232" s="126"/>
      <c r="N232" s="126"/>
      <c r="O232" s="126"/>
      <c r="P232" s="126"/>
      <c r="Q232" s="126"/>
      <c r="R232" s="126"/>
    </row>
    <row r="233" spans="1:18" s="127" customFormat="1" ht="42.75" customHeight="1" x14ac:dyDescent="0.35">
      <c r="A233" s="149" t="s">
        <v>61</v>
      </c>
      <c r="B233" s="104" t="s">
        <v>78</v>
      </c>
      <c r="C233" s="105">
        <v>154.08000000000001</v>
      </c>
      <c r="D233" s="106" t="s">
        <v>77</v>
      </c>
      <c r="E233" s="105"/>
      <c r="F233" s="105">
        <f t="shared" ref="F233:F238" si="7">C233*E233</f>
        <v>0</v>
      </c>
      <c r="G233" s="185"/>
      <c r="H233" s="83"/>
      <c r="I233" s="42"/>
      <c r="J233" s="126"/>
      <c r="K233" s="126"/>
      <c r="L233" s="126"/>
      <c r="M233" s="126"/>
      <c r="N233" s="126"/>
      <c r="O233" s="126"/>
      <c r="P233" s="126"/>
      <c r="Q233" s="126"/>
      <c r="R233" s="126"/>
    </row>
    <row r="234" spans="1:18" s="127" customFormat="1" ht="29.25" customHeight="1" x14ac:dyDescent="0.35">
      <c r="A234" s="149" t="s">
        <v>68</v>
      </c>
      <c r="B234" s="193" t="s">
        <v>218</v>
      </c>
      <c r="C234" s="309">
        <v>12.84</v>
      </c>
      <c r="D234" s="310" t="s">
        <v>77</v>
      </c>
      <c r="E234" s="105"/>
      <c r="F234" s="105">
        <f t="shared" si="7"/>
        <v>0</v>
      </c>
      <c r="G234" s="185"/>
      <c r="H234" s="83"/>
      <c r="I234" s="126"/>
      <c r="J234" s="126"/>
      <c r="K234" s="126"/>
      <c r="L234" s="126"/>
      <c r="M234" s="126"/>
      <c r="N234" s="126"/>
      <c r="O234" s="126"/>
      <c r="P234" s="126"/>
      <c r="Q234" s="126"/>
      <c r="R234" s="126"/>
    </row>
    <row r="235" spans="1:18" s="127" customFormat="1" ht="26.25" customHeight="1" x14ac:dyDescent="0.35">
      <c r="A235" s="149" t="s">
        <v>79</v>
      </c>
      <c r="B235" s="193" t="s">
        <v>321</v>
      </c>
      <c r="C235" s="309">
        <v>142.72</v>
      </c>
      <c r="D235" s="310" t="s">
        <v>77</v>
      </c>
      <c r="E235" s="155"/>
      <c r="F235" s="105">
        <f t="shared" si="7"/>
        <v>0</v>
      </c>
      <c r="G235" s="185"/>
      <c r="H235" s="83"/>
      <c r="I235" s="126"/>
      <c r="J235" s="126"/>
      <c r="K235" s="126"/>
      <c r="L235" s="126"/>
      <c r="M235" s="126"/>
      <c r="N235" s="126"/>
      <c r="O235" s="126"/>
      <c r="P235" s="126"/>
      <c r="Q235" s="126"/>
      <c r="R235" s="126"/>
    </row>
    <row r="236" spans="1:18" s="127" customFormat="1" ht="27" customHeight="1" x14ac:dyDescent="0.35">
      <c r="A236" s="149" t="s">
        <v>81</v>
      </c>
      <c r="B236" s="193" t="s">
        <v>219</v>
      </c>
      <c r="C236" s="309">
        <v>46.22</v>
      </c>
      <c r="D236" s="310" t="s">
        <v>77</v>
      </c>
      <c r="E236" s="155"/>
      <c r="F236" s="105">
        <f t="shared" si="7"/>
        <v>0</v>
      </c>
      <c r="G236" s="190"/>
      <c r="H236" s="83"/>
      <c r="I236" s="126"/>
      <c r="J236" s="126"/>
      <c r="K236" s="126"/>
      <c r="L236" s="126"/>
      <c r="M236" s="126"/>
      <c r="N236" s="126"/>
      <c r="O236" s="126"/>
      <c r="P236" s="126"/>
      <c r="Q236" s="126"/>
      <c r="R236" s="126"/>
    </row>
    <row r="237" spans="1:18" s="127" customFormat="1" ht="25.5" customHeight="1" x14ac:dyDescent="0.35">
      <c r="A237" s="149" t="s">
        <v>83</v>
      </c>
      <c r="B237" s="193" t="s">
        <v>84</v>
      </c>
      <c r="C237" s="309">
        <v>71.97</v>
      </c>
      <c r="D237" s="310" t="s">
        <v>77</v>
      </c>
      <c r="E237" s="155"/>
      <c r="F237" s="105">
        <f t="shared" si="7"/>
        <v>0</v>
      </c>
      <c r="G237" s="190"/>
      <c r="H237" s="83"/>
      <c r="I237" s="126"/>
      <c r="J237" s="126"/>
      <c r="K237" s="126"/>
      <c r="L237" s="126"/>
      <c r="M237" s="126"/>
      <c r="N237" s="126"/>
      <c r="O237" s="126"/>
      <c r="P237" s="126"/>
      <c r="Q237" s="126"/>
      <c r="R237" s="126"/>
    </row>
    <row r="238" spans="1:18" s="127" customFormat="1" ht="27" customHeight="1" x14ac:dyDescent="0.35">
      <c r="A238" s="149" t="s">
        <v>220</v>
      </c>
      <c r="B238" s="194" t="s">
        <v>221</v>
      </c>
      <c r="C238" s="309">
        <v>428</v>
      </c>
      <c r="D238" s="310" t="s">
        <v>124</v>
      </c>
      <c r="E238" s="312"/>
      <c r="F238" s="105">
        <f t="shared" si="7"/>
        <v>0</v>
      </c>
      <c r="G238" s="190"/>
      <c r="H238" s="126"/>
      <c r="I238" s="126"/>
      <c r="J238" s="126"/>
      <c r="K238" s="126"/>
      <c r="L238" s="126"/>
      <c r="M238" s="126"/>
      <c r="N238" s="126"/>
      <c r="O238" s="126"/>
      <c r="P238" s="126"/>
      <c r="Q238" s="126"/>
      <c r="R238" s="126"/>
    </row>
    <row r="239" spans="1:18" s="127" customFormat="1" ht="26.25" customHeight="1" x14ac:dyDescent="0.35">
      <c r="A239" s="145" t="s">
        <v>69</v>
      </c>
      <c r="B239" s="196" t="s">
        <v>222</v>
      </c>
      <c r="C239" s="186"/>
      <c r="D239" s="187"/>
      <c r="E239" s="195"/>
      <c r="F239" s="189"/>
      <c r="G239" s="190"/>
      <c r="H239" s="126"/>
      <c r="I239" s="126"/>
      <c r="J239" s="126"/>
      <c r="K239" s="126"/>
      <c r="L239" s="126"/>
      <c r="M239" s="126"/>
      <c r="N239" s="126"/>
      <c r="O239" s="126"/>
      <c r="P239" s="126"/>
      <c r="Q239" s="126"/>
      <c r="R239" s="126"/>
    </row>
    <row r="240" spans="1:18" s="127" customFormat="1" ht="23.25" customHeight="1" x14ac:dyDescent="0.35">
      <c r="A240" s="145" t="s">
        <v>71</v>
      </c>
      <c r="B240" s="313" t="s">
        <v>223</v>
      </c>
      <c r="C240" s="314"/>
      <c r="D240" s="310"/>
      <c r="E240" s="312"/>
      <c r="F240" s="311"/>
      <c r="G240" s="190"/>
      <c r="H240" s="83"/>
      <c r="I240" s="126"/>
      <c r="J240" s="126"/>
      <c r="K240" s="126"/>
      <c r="L240" s="126"/>
      <c r="M240" s="126"/>
      <c r="N240" s="126"/>
      <c r="O240" s="126"/>
      <c r="P240" s="126"/>
      <c r="Q240" s="126"/>
      <c r="R240" s="126"/>
    </row>
    <row r="241" spans="1:18" s="127" customFormat="1" ht="24.75" customHeight="1" x14ac:dyDescent="0.35">
      <c r="A241" s="149" t="s">
        <v>72</v>
      </c>
      <c r="B241" s="297" t="s">
        <v>224</v>
      </c>
      <c r="C241" s="314">
        <v>71.97</v>
      </c>
      <c r="D241" s="310" t="s">
        <v>124</v>
      </c>
      <c r="E241" s="312"/>
      <c r="F241" s="311">
        <f>ROUND(E241*C241,2)</f>
        <v>0</v>
      </c>
      <c r="G241" s="190"/>
      <c r="H241" s="83"/>
      <c r="I241" s="126"/>
      <c r="J241" s="126"/>
      <c r="K241" s="126"/>
      <c r="L241" s="126"/>
      <c r="M241" s="126"/>
      <c r="N241" s="126"/>
      <c r="O241" s="126"/>
      <c r="P241" s="126"/>
      <c r="Q241" s="126"/>
      <c r="R241" s="126"/>
    </row>
    <row r="242" spans="1:18" s="127" customFormat="1" ht="22.5" customHeight="1" x14ac:dyDescent="0.35">
      <c r="A242" s="149" t="s">
        <v>225</v>
      </c>
      <c r="B242" s="297" t="s">
        <v>226</v>
      </c>
      <c r="C242" s="314">
        <v>145.41999999999999</v>
      </c>
      <c r="D242" s="310" t="s">
        <v>124</v>
      </c>
      <c r="E242" s="312"/>
      <c r="F242" s="311">
        <f>ROUND(E242*C242,2)</f>
        <v>0</v>
      </c>
      <c r="G242" s="190"/>
      <c r="H242" s="83"/>
      <c r="I242" s="126"/>
      <c r="J242" s="126"/>
      <c r="K242" s="126"/>
      <c r="L242" s="126"/>
      <c r="M242" s="126"/>
      <c r="N242" s="126"/>
      <c r="O242" s="126"/>
      <c r="P242" s="126"/>
      <c r="Q242" s="126"/>
      <c r="R242" s="126"/>
    </row>
    <row r="243" spans="1:18" s="127" customFormat="1" ht="25.5" customHeight="1" x14ac:dyDescent="0.35">
      <c r="A243" s="145" t="s">
        <v>86</v>
      </c>
      <c r="B243" s="313" t="s">
        <v>227</v>
      </c>
      <c r="C243" s="314"/>
      <c r="D243" s="310"/>
      <c r="E243" s="312"/>
      <c r="F243" s="311"/>
      <c r="G243" s="190"/>
      <c r="H243" s="83"/>
      <c r="I243" s="126"/>
      <c r="J243" s="126"/>
      <c r="K243" s="126"/>
      <c r="L243" s="126"/>
      <c r="M243" s="126"/>
      <c r="N243" s="126"/>
      <c r="O243" s="126"/>
      <c r="P243" s="126"/>
      <c r="Q243" s="126"/>
      <c r="R243" s="126"/>
    </row>
    <row r="244" spans="1:18" s="127" customFormat="1" ht="27" customHeight="1" x14ac:dyDescent="0.35">
      <c r="A244" s="149" t="s">
        <v>228</v>
      </c>
      <c r="B244" s="297" t="s">
        <v>229</v>
      </c>
      <c r="C244" s="314">
        <v>1</v>
      </c>
      <c r="D244" s="310" t="s">
        <v>22</v>
      </c>
      <c r="E244" s="312"/>
      <c r="F244" s="311">
        <f>ROUND(E244*C244,2)</f>
        <v>0</v>
      </c>
      <c r="G244" s="190"/>
      <c r="H244" s="83"/>
      <c r="I244" s="126"/>
      <c r="J244" s="126"/>
      <c r="K244" s="126"/>
      <c r="L244" s="126"/>
      <c r="M244" s="126"/>
      <c r="N244" s="126"/>
      <c r="O244" s="126"/>
      <c r="P244" s="126"/>
      <c r="Q244" s="126"/>
      <c r="R244" s="126"/>
    </row>
    <row r="245" spans="1:18" s="127" customFormat="1" ht="30" customHeight="1" thickBot="1" x14ac:dyDescent="0.4">
      <c r="A245" s="258" t="s">
        <v>230</v>
      </c>
      <c r="B245" s="315" t="s">
        <v>231</v>
      </c>
      <c r="C245" s="316">
        <v>1</v>
      </c>
      <c r="D245" s="317" t="s">
        <v>22</v>
      </c>
      <c r="E245" s="318"/>
      <c r="F245" s="319">
        <f>ROUND(E245*C245,2)</f>
        <v>0</v>
      </c>
      <c r="G245" s="197"/>
      <c r="H245" s="126"/>
      <c r="I245" s="126"/>
      <c r="J245" s="126"/>
      <c r="K245" s="126"/>
      <c r="L245" s="126"/>
      <c r="M245" s="126"/>
      <c r="N245" s="126"/>
      <c r="O245" s="126"/>
      <c r="P245" s="126"/>
      <c r="Q245" s="126"/>
      <c r="R245" s="126"/>
    </row>
    <row r="246" spans="1:18" s="127" customFormat="1" ht="17.25" customHeight="1" thickTop="1" x14ac:dyDescent="0.35">
      <c r="A246" s="149"/>
      <c r="B246" s="297"/>
      <c r="C246" s="314"/>
      <c r="D246" s="310"/>
      <c r="E246" s="312"/>
      <c r="F246" s="311"/>
      <c r="G246" s="190"/>
      <c r="H246" s="126"/>
      <c r="I246" s="126"/>
      <c r="J246" s="126"/>
      <c r="K246" s="126"/>
      <c r="L246" s="126"/>
      <c r="M246" s="126"/>
      <c r="N246" s="126"/>
      <c r="O246" s="126"/>
      <c r="P246" s="126"/>
      <c r="Q246" s="126"/>
      <c r="R246" s="126"/>
    </row>
    <row r="247" spans="1:18" s="127" customFormat="1" ht="23.25" customHeight="1" x14ac:dyDescent="0.35">
      <c r="A247" s="145" t="s">
        <v>87</v>
      </c>
      <c r="B247" s="313" t="s">
        <v>232</v>
      </c>
      <c r="C247" s="314"/>
      <c r="D247" s="310"/>
      <c r="E247" s="312"/>
      <c r="F247" s="311"/>
      <c r="G247" s="190"/>
      <c r="H247" s="126"/>
      <c r="I247" s="126"/>
      <c r="J247" s="126"/>
      <c r="K247" s="126"/>
      <c r="L247" s="126"/>
      <c r="M247" s="126"/>
      <c r="N247" s="126"/>
      <c r="O247" s="126"/>
      <c r="P247" s="126"/>
      <c r="Q247" s="126"/>
      <c r="R247" s="126"/>
    </row>
    <row r="248" spans="1:18" s="127" customFormat="1" ht="25.5" customHeight="1" x14ac:dyDescent="0.35">
      <c r="A248" s="149" t="s">
        <v>233</v>
      </c>
      <c r="B248" s="297" t="s">
        <v>234</v>
      </c>
      <c r="C248" s="314">
        <v>1</v>
      </c>
      <c r="D248" s="310" t="s">
        <v>22</v>
      </c>
      <c r="E248" s="312"/>
      <c r="F248" s="311">
        <f>ROUND(E248*C248,2)</f>
        <v>0</v>
      </c>
      <c r="G248" s="190"/>
      <c r="H248" s="126"/>
      <c r="I248" s="126"/>
      <c r="J248" s="126"/>
      <c r="K248" s="126"/>
      <c r="L248" s="126"/>
      <c r="M248" s="126"/>
      <c r="N248" s="126"/>
      <c r="O248" s="126"/>
      <c r="P248" s="126"/>
      <c r="Q248" s="126"/>
      <c r="R248" s="126"/>
    </row>
    <row r="249" spans="1:18" s="127" customFormat="1" ht="29.25" customHeight="1" x14ac:dyDescent="0.35">
      <c r="A249" s="149" t="s">
        <v>235</v>
      </c>
      <c r="B249" s="297" t="s">
        <v>236</v>
      </c>
      <c r="C249" s="314">
        <v>1</v>
      </c>
      <c r="D249" s="310" t="s">
        <v>22</v>
      </c>
      <c r="E249" s="312"/>
      <c r="F249" s="311">
        <f>ROUND(E249*C249,2)</f>
        <v>0</v>
      </c>
      <c r="G249" s="190"/>
      <c r="H249" s="123"/>
      <c r="I249" s="126"/>
      <c r="J249" s="126"/>
      <c r="K249" s="126"/>
      <c r="L249" s="126"/>
      <c r="M249" s="126"/>
      <c r="N249" s="126"/>
      <c r="O249" s="126"/>
      <c r="P249" s="126"/>
      <c r="Q249" s="126"/>
      <c r="R249" s="126"/>
    </row>
    <row r="250" spans="1:18" s="127" customFormat="1" ht="30" customHeight="1" x14ac:dyDescent="0.35">
      <c r="A250" s="145" t="s">
        <v>88</v>
      </c>
      <c r="B250" s="313" t="s">
        <v>237</v>
      </c>
      <c r="C250" s="314"/>
      <c r="D250" s="310"/>
      <c r="E250" s="312"/>
      <c r="F250" s="311"/>
      <c r="G250" s="190"/>
      <c r="H250" s="126"/>
      <c r="I250" s="126"/>
      <c r="J250" s="126"/>
      <c r="K250" s="126"/>
      <c r="L250" s="126"/>
      <c r="M250" s="126"/>
      <c r="N250" s="126"/>
      <c r="O250" s="126"/>
      <c r="P250" s="126"/>
      <c r="Q250" s="126"/>
      <c r="R250" s="126"/>
    </row>
    <row r="251" spans="1:18" s="127" customFormat="1" ht="30" customHeight="1" x14ac:dyDescent="0.35">
      <c r="A251" s="149" t="s">
        <v>245</v>
      </c>
      <c r="B251" s="297" t="s">
        <v>231</v>
      </c>
      <c r="C251" s="314">
        <f>C248</f>
        <v>1</v>
      </c>
      <c r="D251" s="310" t="s">
        <v>22</v>
      </c>
      <c r="E251" s="312"/>
      <c r="F251" s="311">
        <f>C251*E251</f>
        <v>0</v>
      </c>
      <c r="G251" s="190"/>
      <c r="H251" s="126"/>
      <c r="I251" s="126"/>
      <c r="J251" s="126"/>
      <c r="K251" s="126"/>
      <c r="L251" s="126"/>
      <c r="M251" s="126"/>
      <c r="N251" s="126"/>
      <c r="O251" s="126"/>
      <c r="P251" s="126"/>
      <c r="Q251" s="126"/>
      <c r="R251" s="126"/>
    </row>
    <row r="252" spans="1:18" s="127" customFormat="1" ht="30" customHeight="1" x14ac:dyDescent="0.35">
      <c r="A252" s="145" t="s">
        <v>91</v>
      </c>
      <c r="B252" s="196" t="s">
        <v>238</v>
      </c>
      <c r="C252" s="314"/>
      <c r="D252" s="310"/>
      <c r="E252" s="312"/>
      <c r="F252" s="311"/>
      <c r="G252" s="190"/>
      <c r="H252" s="126"/>
      <c r="I252" s="126"/>
      <c r="J252" s="126"/>
      <c r="K252" s="126"/>
      <c r="L252" s="126"/>
      <c r="M252" s="126"/>
      <c r="N252" s="126"/>
      <c r="O252" s="126"/>
      <c r="P252" s="126"/>
      <c r="Q252" s="126"/>
      <c r="R252" s="126"/>
    </row>
    <row r="253" spans="1:18" s="127" customFormat="1" ht="30" customHeight="1" x14ac:dyDescent="0.35">
      <c r="A253" s="145" t="s">
        <v>92</v>
      </c>
      <c r="B253" s="313" t="s">
        <v>223</v>
      </c>
      <c r="C253" s="314"/>
      <c r="D253" s="310"/>
      <c r="E253" s="312"/>
      <c r="F253" s="311"/>
      <c r="G253" s="190"/>
      <c r="H253" s="126"/>
      <c r="I253" s="126"/>
      <c r="J253" s="126"/>
      <c r="K253" s="126"/>
      <c r="L253" s="126"/>
      <c r="M253" s="126"/>
      <c r="N253" s="126"/>
      <c r="O253" s="126"/>
      <c r="P253" s="126"/>
      <c r="Q253" s="126"/>
      <c r="R253" s="126"/>
    </row>
    <row r="254" spans="1:18" s="127" customFormat="1" ht="30" customHeight="1" x14ac:dyDescent="0.35">
      <c r="A254" s="149" t="s">
        <v>239</v>
      </c>
      <c r="B254" s="297" t="s">
        <v>224</v>
      </c>
      <c r="C254" s="314">
        <v>71.97</v>
      </c>
      <c r="D254" s="310" t="s">
        <v>124</v>
      </c>
      <c r="E254" s="312"/>
      <c r="F254" s="311">
        <f>ROUND(E254*C254,2)</f>
        <v>0</v>
      </c>
      <c r="G254" s="190"/>
      <c r="H254" s="126"/>
      <c r="I254" s="126"/>
      <c r="J254" s="126"/>
      <c r="K254" s="126"/>
      <c r="L254" s="126"/>
      <c r="M254" s="126"/>
      <c r="N254" s="126"/>
      <c r="O254" s="126"/>
      <c r="P254" s="126"/>
      <c r="Q254" s="126"/>
      <c r="R254" s="126"/>
    </row>
    <row r="255" spans="1:18" s="127" customFormat="1" ht="30" customHeight="1" x14ac:dyDescent="0.35">
      <c r="A255" s="149" t="s">
        <v>240</v>
      </c>
      <c r="B255" s="297" t="s">
        <v>226</v>
      </c>
      <c r="C255" s="314">
        <v>145.41999999999999</v>
      </c>
      <c r="D255" s="310" t="s">
        <v>124</v>
      </c>
      <c r="E255" s="312"/>
      <c r="F255" s="311">
        <f>ROUND(E255*C255,2)</f>
        <v>0</v>
      </c>
      <c r="G255" s="190"/>
      <c r="H255" s="126"/>
      <c r="I255" s="126"/>
      <c r="J255" s="126"/>
      <c r="K255" s="126"/>
      <c r="L255" s="126"/>
      <c r="M255" s="126"/>
      <c r="N255" s="126"/>
      <c r="O255" s="126"/>
      <c r="P255" s="126"/>
      <c r="Q255" s="126"/>
      <c r="R255" s="126"/>
    </row>
    <row r="256" spans="1:18" s="127" customFormat="1" ht="30" customHeight="1" x14ac:dyDescent="0.35">
      <c r="A256" s="145" t="s">
        <v>94</v>
      </c>
      <c r="B256" s="313" t="s">
        <v>227</v>
      </c>
      <c r="C256" s="314"/>
      <c r="D256" s="310"/>
      <c r="E256" s="312"/>
      <c r="F256" s="311"/>
      <c r="G256" s="190"/>
      <c r="H256" s="126"/>
      <c r="I256" s="126"/>
      <c r="J256" s="126"/>
      <c r="K256" s="126"/>
      <c r="L256" s="126"/>
      <c r="M256" s="126"/>
      <c r="N256" s="126"/>
      <c r="O256" s="126"/>
      <c r="P256" s="126"/>
      <c r="Q256" s="126"/>
      <c r="R256" s="126"/>
    </row>
    <row r="257" spans="1:18" s="127" customFormat="1" ht="30" customHeight="1" x14ac:dyDescent="0.35">
      <c r="A257" s="149" t="s">
        <v>241</v>
      </c>
      <c r="B257" s="297" t="s">
        <v>229</v>
      </c>
      <c r="C257" s="314">
        <v>1</v>
      </c>
      <c r="D257" s="310" t="s">
        <v>22</v>
      </c>
      <c r="E257" s="312"/>
      <c r="F257" s="311">
        <f>ROUND(E257*C257,2)</f>
        <v>0</v>
      </c>
      <c r="G257" s="190"/>
      <c r="H257" s="126"/>
      <c r="I257" s="126"/>
      <c r="J257" s="126"/>
      <c r="K257" s="126"/>
      <c r="L257" s="126"/>
      <c r="M257" s="126"/>
      <c r="N257" s="126"/>
      <c r="O257" s="126"/>
      <c r="P257" s="126"/>
      <c r="Q257" s="126"/>
      <c r="R257" s="126"/>
    </row>
    <row r="258" spans="1:18" s="127" customFormat="1" ht="30" customHeight="1" x14ac:dyDescent="0.35">
      <c r="A258" s="149" t="s">
        <v>242</v>
      </c>
      <c r="B258" s="297" t="s">
        <v>231</v>
      </c>
      <c r="C258" s="314">
        <v>1</v>
      </c>
      <c r="D258" s="310" t="s">
        <v>22</v>
      </c>
      <c r="E258" s="312"/>
      <c r="F258" s="311">
        <f>ROUND(E258*C258,2)</f>
        <v>0</v>
      </c>
      <c r="G258" s="190"/>
      <c r="H258" s="126"/>
      <c r="I258" s="126"/>
      <c r="J258" s="126"/>
      <c r="K258" s="126"/>
      <c r="L258" s="126"/>
      <c r="M258" s="126"/>
      <c r="N258" s="126"/>
      <c r="O258" s="126"/>
      <c r="P258" s="126"/>
      <c r="Q258" s="126"/>
      <c r="R258" s="126"/>
    </row>
    <row r="259" spans="1:18" s="127" customFormat="1" ht="30" customHeight="1" x14ac:dyDescent="0.35">
      <c r="A259" s="145" t="s">
        <v>96</v>
      </c>
      <c r="B259" s="313" t="s">
        <v>232</v>
      </c>
      <c r="C259" s="314"/>
      <c r="D259" s="310"/>
      <c r="E259" s="312"/>
      <c r="F259" s="311"/>
      <c r="G259" s="190"/>
      <c r="H259" s="126"/>
      <c r="I259" s="126"/>
      <c r="J259" s="126"/>
      <c r="K259" s="126"/>
      <c r="L259" s="126"/>
      <c r="M259" s="126"/>
      <c r="N259" s="126"/>
      <c r="O259" s="126"/>
      <c r="P259" s="126"/>
      <c r="Q259" s="126"/>
      <c r="R259" s="126"/>
    </row>
    <row r="260" spans="1:18" s="127" customFormat="1" ht="30" customHeight="1" x14ac:dyDescent="0.35">
      <c r="A260" s="149" t="s">
        <v>243</v>
      </c>
      <c r="B260" s="297" t="s">
        <v>234</v>
      </c>
      <c r="C260" s="314">
        <v>1</v>
      </c>
      <c r="D260" s="310" t="s">
        <v>22</v>
      </c>
      <c r="E260" s="312"/>
      <c r="F260" s="311">
        <f>ROUND(E260*C260,2)</f>
        <v>0</v>
      </c>
      <c r="G260" s="190"/>
      <c r="H260" s="126"/>
      <c r="I260" s="126"/>
      <c r="J260" s="126"/>
      <c r="K260" s="126"/>
      <c r="L260" s="126"/>
      <c r="M260" s="126"/>
      <c r="N260" s="126"/>
      <c r="O260" s="126"/>
      <c r="P260" s="126"/>
      <c r="Q260" s="126"/>
      <c r="R260" s="126"/>
    </row>
    <row r="261" spans="1:18" s="127" customFormat="1" ht="30" customHeight="1" x14ac:dyDescent="0.35">
      <c r="A261" s="149" t="s">
        <v>244</v>
      </c>
      <c r="B261" s="297" t="s">
        <v>236</v>
      </c>
      <c r="C261" s="314">
        <v>1</v>
      </c>
      <c r="D261" s="310" t="s">
        <v>22</v>
      </c>
      <c r="E261" s="312"/>
      <c r="F261" s="311">
        <f>ROUND(E261*C261,2)</f>
        <v>0</v>
      </c>
      <c r="G261" s="190"/>
      <c r="H261" s="126"/>
      <c r="I261" s="126"/>
      <c r="J261" s="126"/>
      <c r="K261" s="126"/>
      <c r="L261" s="126"/>
      <c r="M261" s="126"/>
      <c r="N261" s="126"/>
      <c r="O261" s="126"/>
      <c r="P261" s="126"/>
      <c r="Q261" s="126"/>
      <c r="R261" s="126"/>
    </row>
    <row r="262" spans="1:18" s="127" customFormat="1" ht="30" customHeight="1" x14ac:dyDescent="0.35">
      <c r="A262" s="145" t="s">
        <v>98</v>
      </c>
      <c r="B262" s="313" t="s">
        <v>237</v>
      </c>
      <c r="C262" s="314"/>
      <c r="D262" s="310"/>
      <c r="E262" s="312"/>
      <c r="F262" s="311"/>
      <c r="G262" s="190"/>
      <c r="H262" s="126"/>
      <c r="I262" s="126"/>
      <c r="J262" s="126"/>
      <c r="K262" s="126"/>
      <c r="L262" s="126"/>
      <c r="M262" s="126"/>
      <c r="N262" s="126"/>
      <c r="O262" s="126"/>
      <c r="P262" s="126"/>
      <c r="Q262" s="126"/>
      <c r="R262" s="126"/>
    </row>
    <row r="263" spans="1:18" s="127" customFormat="1" ht="30" customHeight="1" x14ac:dyDescent="0.35">
      <c r="A263" s="149" t="s">
        <v>245</v>
      </c>
      <c r="B263" s="297" t="s">
        <v>231</v>
      </c>
      <c r="C263" s="314">
        <f>C260</f>
        <v>1</v>
      </c>
      <c r="D263" s="310" t="s">
        <v>22</v>
      </c>
      <c r="E263" s="312"/>
      <c r="F263" s="311">
        <f>C263*E263</f>
        <v>0</v>
      </c>
      <c r="G263" s="190"/>
      <c r="H263" s="358"/>
      <c r="I263" s="126"/>
      <c r="J263" s="126"/>
      <c r="K263" s="126"/>
      <c r="L263" s="126"/>
      <c r="M263" s="126"/>
      <c r="N263" s="126"/>
      <c r="O263" s="126"/>
      <c r="P263" s="126"/>
      <c r="Q263" s="126"/>
      <c r="R263" s="126"/>
    </row>
    <row r="264" spans="1:18" s="127" customFormat="1" ht="30" customHeight="1" x14ac:dyDescent="0.35">
      <c r="A264" s="145" t="s">
        <v>101</v>
      </c>
      <c r="B264" s="313" t="s">
        <v>246</v>
      </c>
      <c r="C264" s="314">
        <v>0.1</v>
      </c>
      <c r="D264" s="310" t="s">
        <v>77</v>
      </c>
      <c r="E264" s="312"/>
      <c r="F264" s="311">
        <f>C264*E264</f>
        <v>0</v>
      </c>
      <c r="G264" s="190"/>
      <c r="H264" s="126"/>
      <c r="I264" s="126"/>
      <c r="J264" s="126"/>
      <c r="K264" s="126"/>
      <c r="L264" s="126"/>
      <c r="M264" s="126"/>
      <c r="N264" s="126"/>
      <c r="O264" s="126"/>
      <c r="P264" s="126"/>
      <c r="Q264" s="126"/>
      <c r="R264" s="126"/>
    </row>
    <row r="265" spans="1:18" s="127" customFormat="1" ht="30" customHeight="1" x14ac:dyDescent="0.35">
      <c r="A265" s="145" t="s">
        <v>105</v>
      </c>
      <c r="B265" s="313" t="s">
        <v>247</v>
      </c>
      <c r="C265" s="314"/>
      <c r="D265" s="310"/>
      <c r="E265" s="312"/>
      <c r="F265" s="311"/>
      <c r="G265" s="190"/>
      <c r="H265" s="126"/>
      <c r="I265" s="126"/>
      <c r="J265" s="126"/>
      <c r="K265" s="126"/>
      <c r="L265" s="126"/>
      <c r="M265" s="126"/>
      <c r="N265" s="126"/>
      <c r="O265" s="126"/>
      <c r="P265" s="126"/>
      <c r="Q265" s="126"/>
      <c r="R265" s="126"/>
    </row>
    <row r="266" spans="1:18" s="127" customFormat="1" ht="30" customHeight="1" x14ac:dyDescent="0.35">
      <c r="A266" s="149" t="s">
        <v>248</v>
      </c>
      <c r="B266" s="297" t="s">
        <v>224</v>
      </c>
      <c r="C266" s="314">
        <v>71.97</v>
      </c>
      <c r="D266" s="310" t="s">
        <v>124</v>
      </c>
      <c r="E266" s="312"/>
      <c r="F266" s="311">
        <f>ROUND(E266*C266,2)</f>
        <v>0</v>
      </c>
      <c r="G266" s="190"/>
      <c r="H266" s="126"/>
      <c r="I266" s="126"/>
      <c r="J266" s="126"/>
      <c r="K266" s="126"/>
      <c r="L266" s="126"/>
      <c r="M266" s="126"/>
      <c r="N266" s="126"/>
      <c r="O266" s="126"/>
      <c r="P266" s="126"/>
      <c r="Q266" s="126"/>
      <c r="R266" s="126"/>
    </row>
    <row r="267" spans="1:18" s="127" customFormat="1" ht="30" customHeight="1" x14ac:dyDescent="0.35">
      <c r="A267" s="149" t="s">
        <v>154</v>
      </c>
      <c r="B267" s="297" t="s">
        <v>226</v>
      </c>
      <c r="C267" s="314">
        <v>145.41999999999999</v>
      </c>
      <c r="D267" s="310" t="s">
        <v>124</v>
      </c>
      <c r="E267" s="312"/>
      <c r="F267" s="311">
        <f>ROUND(E267*C267,2)</f>
        <v>0</v>
      </c>
      <c r="G267" s="190"/>
      <c r="H267" s="126"/>
      <c r="I267" s="126"/>
      <c r="J267" s="126"/>
      <c r="K267" s="126"/>
      <c r="L267" s="126"/>
      <c r="M267" s="126"/>
      <c r="N267" s="126"/>
      <c r="O267" s="126"/>
      <c r="P267" s="126"/>
      <c r="Q267" s="126"/>
      <c r="R267" s="126"/>
    </row>
    <row r="268" spans="1:18" s="127" customFormat="1" ht="30" customHeight="1" x14ac:dyDescent="0.35">
      <c r="A268" s="145" t="s">
        <v>125</v>
      </c>
      <c r="B268" s="313" t="s">
        <v>249</v>
      </c>
      <c r="C268" s="314"/>
      <c r="D268" s="310"/>
      <c r="E268" s="312"/>
      <c r="F268" s="311"/>
      <c r="G268" s="190"/>
      <c r="H268" s="126"/>
      <c r="I268" s="126"/>
      <c r="J268" s="126"/>
      <c r="K268" s="126"/>
      <c r="L268" s="126"/>
      <c r="M268" s="126"/>
      <c r="N268" s="126"/>
      <c r="O268" s="126"/>
      <c r="P268" s="126"/>
      <c r="Q268" s="126"/>
      <c r="R268" s="126"/>
    </row>
    <row r="269" spans="1:18" s="127" customFormat="1" ht="30" customHeight="1" x14ac:dyDescent="0.35">
      <c r="A269" s="149" t="s">
        <v>127</v>
      </c>
      <c r="B269" s="297" t="s">
        <v>224</v>
      </c>
      <c r="C269" s="314">
        <v>71</v>
      </c>
      <c r="D269" s="310" t="s">
        <v>124</v>
      </c>
      <c r="E269" s="312"/>
      <c r="F269" s="311">
        <f>ROUND(E269*C269,2)</f>
        <v>0</v>
      </c>
      <c r="G269" s="190"/>
      <c r="H269" s="126"/>
      <c r="I269" s="126"/>
      <c r="J269" s="126"/>
      <c r="K269" s="126"/>
      <c r="L269" s="126"/>
      <c r="M269" s="126"/>
      <c r="N269" s="126"/>
      <c r="O269" s="126"/>
      <c r="P269" s="126"/>
      <c r="Q269" s="126"/>
      <c r="R269" s="126"/>
    </row>
    <row r="270" spans="1:18" s="127" customFormat="1" ht="30" customHeight="1" x14ac:dyDescent="0.35">
      <c r="A270" s="149" t="s">
        <v>131</v>
      </c>
      <c r="B270" s="297" t="s">
        <v>226</v>
      </c>
      <c r="C270" s="314">
        <v>143</v>
      </c>
      <c r="D270" s="310" t="s">
        <v>124</v>
      </c>
      <c r="E270" s="312"/>
      <c r="F270" s="311">
        <f>ROUND(E270*C270,2)</f>
        <v>0</v>
      </c>
      <c r="G270" s="190"/>
      <c r="H270" s="126"/>
      <c r="I270" s="126"/>
      <c r="J270" s="126"/>
      <c r="K270" s="126"/>
      <c r="L270" s="126"/>
      <c r="M270" s="126"/>
      <c r="N270" s="126"/>
      <c r="O270" s="126"/>
      <c r="P270" s="126"/>
      <c r="Q270" s="126"/>
      <c r="R270" s="126"/>
    </row>
    <row r="271" spans="1:18" s="127" customFormat="1" ht="30" customHeight="1" x14ac:dyDescent="0.35">
      <c r="A271" s="34" t="s">
        <v>135</v>
      </c>
      <c r="B271" s="198" t="s">
        <v>250</v>
      </c>
      <c r="C271" s="28">
        <v>128.4</v>
      </c>
      <c r="D271" s="29" t="s">
        <v>75</v>
      </c>
      <c r="E271" s="199"/>
      <c r="F271" s="67">
        <f>C271*E271</f>
        <v>0</v>
      </c>
      <c r="G271" s="320">
        <f>SUM(F231:F271)</f>
        <v>0</v>
      </c>
      <c r="H271" s="126"/>
      <c r="I271" s="126"/>
      <c r="J271" s="126"/>
      <c r="K271" s="126"/>
      <c r="L271" s="126"/>
      <c r="M271" s="126"/>
      <c r="N271" s="126"/>
      <c r="O271" s="126"/>
      <c r="P271" s="126"/>
      <c r="Q271" s="126"/>
      <c r="R271" s="126"/>
    </row>
    <row r="272" spans="1:18" s="127" customFormat="1" ht="13.5" customHeight="1" thickBot="1" x14ac:dyDescent="0.4">
      <c r="A272" s="34"/>
      <c r="B272" s="54"/>
      <c r="C272" s="55"/>
      <c r="D272" s="56"/>
      <c r="E272" s="57"/>
      <c r="F272" s="58"/>
      <c r="G272" s="59"/>
      <c r="H272" s="126"/>
      <c r="I272" s="126"/>
      <c r="J272" s="126"/>
      <c r="K272" s="126"/>
      <c r="L272" s="126"/>
      <c r="M272" s="126"/>
      <c r="N272" s="126"/>
      <c r="O272" s="126"/>
      <c r="P272" s="126"/>
      <c r="Q272" s="126"/>
      <c r="R272" s="126"/>
    </row>
    <row r="273" spans="1:18" s="127" customFormat="1" ht="30" customHeight="1" thickTop="1" thickBot="1" x14ac:dyDescent="0.4">
      <c r="A273" s="50"/>
      <c r="B273" s="367" t="s">
        <v>322</v>
      </c>
      <c r="C273" s="368"/>
      <c r="D273" s="369"/>
      <c r="E273" s="51"/>
      <c r="F273" s="52"/>
      <c r="G273" s="53">
        <f>SUM(G271)</f>
        <v>0</v>
      </c>
      <c r="H273" s="126"/>
      <c r="I273" s="126"/>
      <c r="J273" s="126"/>
      <c r="K273" s="126"/>
      <c r="L273" s="126"/>
      <c r="M273" s="126"/>
      <c r="N273" s="126"/>
      <c r="O273" s="126"/>
      <c r="P273" s="126"/>
      <c r="Q273" s="126"/>
      <c r="R273" s="126"/>
    </row>
    <row r="274" spans="1:18" s="127" customFormat="1" ht="30" customHeight="1" thickTop="1" thickBot="1" x14ac:dyDescent="0.4">
      <c r="A274" s="371" t="s">
        <v>323</v>
      </c>
      <c r="B274" s="372"/>
      <c r="C274" s="372"/>
      <c r="D274" s="372"/>
      <c r="E274" s="372"/>
      <c r="F274" s="373"/>
      <c r="G274" s="321">
        <f>+G22+G65+G121+G156+G227+G273</f>
        <v>0</v>
      </c>
      <c r="H274" s="126"/>
      <c r="I274" s="126"/>
      <c r="J274" s="126"/>
      <c r="K274" s="126"/>
      <c r="L274" s="126"/>
      <c r="M274" s="126"/>
      <c r="N274" s="126"/>
      <c r="O274" s="126"/>
      <c r="P274" s="126"/>
      <c r="Q274" s="126"/>
      <c r="R274" s="126"/>
    </row>
    <row r="275" spans="1:18" s="127" customFormat="1" ht="30" customHeight="1" thickTop="1" thickBot="1" x14ac:dyDescent="0.4">
      <c r="A275" s="374" t="s">
        <v>323</v>
      </c>
      <c r="B275" s="374"/>
      <c r="C275" s="374"/>
      <c r="D275" s="374"/>
      <c r="E275" s="374"/>
      <c r="F275" s="374"/>
      <c r="G275" s="321">
        <f>+G23+G66+G122+G157+G228+G274</f>
        <v>0</v>
      </c>
      <c r="H275" s="126"/>
      <c r="I275" s="126"/>
      <c r="J275" s="126"/>
      <c r="K275" s="126"/>
      <c r="L275" s="126"/>
      <c r="M275" s="126"/>
      <c r="N275" s="126"/>
      <c r="O275" s="126"/>
      <c r="P275" s="126"/>
      <c r="Q275" s="126"/>
      <c r="R275" s="126"/>
    </row>
    <row r="276" spans="1:18" s="127" customFormat="1" ht="22.5" customHeight="1" thickTop="1" x14ac:dyDescent="0.35">
      <c r="A276" s="200"/>
      <c r="B276" s="201"/>
      <c r="C276" s="201"/>
      <c r="D276" s="201"/>
      <c r="E276" s="24"/>
      <c r="F276" s="202"/>
      <c r="G276" s="203"/>
      <c r="H276" s="126"/>
      <c r="I276" s="126"/>
      <c r="J276" s="126"/>
      <c r="K276" s="126"/>
      <c r="L276" s="126"/>
      <c r="M276" s="126"/>
      <c r="N276" s="126"/>
      <c r="O276" s="126"/>
      <c r="P276" s="126"/>
      <c r="Q276" s="126"/>
      <c r="R276" s="126"/>
    </row>
    <row r="277" spans="1:18" s="127" customFormat="1" ht="30" customHeight="1" x14ac:dyDescent="0.35">
      <c r="A277" s="204"/>
      <c r="B277" s="205" t="s">
        <v>251</v>
      </c>
      <c r="C277" s="206"/>
      <c r="D277" s="207">
        <v>0.1</v>
      </c>
      <c r="E277" s="208"/>
      <c r="F277" s="209">
        <f>G274*$D$277</f>
        <v>0</v>
      </c>
      <c r="G277" s="210"/>
      <c r="H277" s="126"/>
      <c r="I277" s="126"/>
      <c r="J277" s="126"/>
      <c r="K277" s="126"/>
      <c r="L277" s="126"/>
      <c r="M277" s="126"/>
      <c r="N277" s="126"/>
      <c r="O277" s="126"/>
      <c r="P277" s="126"/>
      <c r="Q277" s="126"/>
      <c r="R277" s="126"/>
    </row>
    <row r="278" spans="1:18" s="127" customFormat="1" ht="30" customHeight="1" x14ac:dyDescent="0.35">
      <c r="A278" s="211"/>
      <c r="B278" s="205" t="s">
        <v>252</v>
      </c>
      <c r="C278" s="206"/>
      <c r="D278" s="212">
        <v>2.5000000000000001E-2</v>
      </c>
      <c r="E278" s="205"/>
      <c r="F278" s="209">
        <f>$G$274*D278</f>
        <v>0</v>
      </c>
      <c r="G278" s="210"/>
      <c r="H278" s="126"/>
      <c r="I278" s="126"/>
      <c r="J278" s="126"/>
      <c r="K278" s="126"/>
      <c r="L278" s="126"/>
      <c r="M278" s="126"/>
      <c r="N278" s="126"/>
      <c r="O278" s="126"/>
      <c r="P278" s="126"/>
      <c r="Q278" s="126"/>
      <c r="R278" s="126"/>
    </row>
    <row r="279" spans="1:18" s="127" customFormat="1" ht="30" customHeight="1" x14ac:dyDescent="0.35">
      <c r="A279" s="204"/>
      <c r="B279" s="205" t="s">
        <v>253</v>
      </c>
      <c r="C279" s="205"/>
      <c r="D279" s="213">
        <v>5.3499999999999999E-2</v>
      </c>
      <c r="E279" s="205"/>
      <c r="F279" s="209">
        <f>$G$274*D279</f>
        <v>0</v>
      </c>
      <c r="G279" s="214"/>
      <c r="H279" s="126"/>
      <c r="I279" s="126"/>
      <c r="J279" s="126"/>
      <c r="K279" s="126"/>
      <c r="L279" s="126"/>
      <c r="M279" s="126"/>
      <c r="N279" s="126"/>
      <c r="O279" s="126"/>
      <c r="P279" s="126"/>
      <c r="Q279" s="126"/>
      <c r="R279" s="126"/>
    </row>
    <row r="280" spans="1:18" s="127" customFormat="1" ht="30" customHeight="1" x14ac:dyDescent="0.35">
      <c r="A280" s="204"/>
      <c r="B280" s="205" t="s">
        <v>254</v>
      </c>
      <c r="C280" s="205"/>
      <c r="D280" s="207">
        <v>0.02</v>
      </c>
      <c r="E280" s="205"/>
      <c r="F280" s="209">
        <f>$G$274*D280</f>
        <v>0</v>
      </c>
      <c r="G280" s="215"/>
      <c r="H280" s="126"/>
      <c r="I280" s="126"/>
      <c r="J280" s="126"/>
      <c r="K280" s="126"/>
      <c r="L280" s="126"/>
      <c r="M280" s="126"/>
      <c r="N280" s="126"/>
      <c r="O280" s="126"/>
      <c r="P280" s="126"/>
      <c r="Q280" s="126"/>
      <c r="R280" s="126"/>
    </row>
    <row r="281" spans="1:18" s="127" customFormat="1" ht="30" customHeight="1" x14ac:dyDescent="0.35">
      <c r="A281" s="204"/>
      <c r="B281" s="205" t="s">
        <v>255</v>
      </c>
      <c r="C281" s="205"/>
      <c r="D281" s="207">
        <v>0.01</v>
      </c>
      <c r="E281" s="205"/>
      <c r="F281" s="209">
        <f>$G$274*D281</f>
        <v>0</v>
      </c>
      <c r="G281" s="214"/>
      <c r="H281" s="126"/>
      <c r="I281" s="126"/>
      <c r="J281" s="126"/>
      <c r="K281" s="126"/>
      <c r="L281" s="126"/>
      <c r="M281" s="126"/>
      <c r="N281" s="126"/>
      <c r="O281" s="126"/>
      <c r="P281" s="126"/>
      <c r="Q281" s="126"/>
      <c r="R281" s="126"/>
    </row>
    <row r="282" spans="1:18" s="127" customFormat="1" ht="30" customHeight="1" x14ac:dyDescent="0.35">
      <c r="A282" s="204"/>
      <c r="B282" s="205" t="s">
        <v>256</v>
      </c>
      <c r="C282" s="205"/>
      <c r="D282" s="207">
        <v>0.05</v>
      </c>
      <c r="E282" s="205"/>
      <c r="F282" s="209">
        <f>$G$274*D282</f>
        <v>0</v>
      </c>
      <c r="G282" s="214"/>
      <c r="H282" s="126"/>
      <c r="I282" s="126"/>
      <c r="J282" s="126"/>
      <c r="K282" s="126"/>
      <c r="L282" s="126"/>
      <c r="M282" s="126"/>
      <c r="N282" s="126"/>
      <c r="O282" s="126"/>
      <c r="P282" s="126"/>
      <c r="Q282" s="126"/>
      <c r="R282" s="126"/>
    </row>
    <row r="283" spans="1:18" s="127" customFormat="1" ht="14.25" customHeight="1" thickBot="1" x14ac:dyDescent="0.4">
      <c r="A283" s="204"/>
      <c r="B283" s="205"/>
      <c r="C283" s="205"/>
      <c r="D283" s="207"/>
      <c r="E283" s="205"/>
      <c r="F283" s="209"/>
      <c r="G283" s="214"/>
      <c r="H283" s="126"/>
      <c r="I283" s="126"/>
      <c r="J283" s="126"/>
      <c r="K283" s="126"/>
      <c r="L283" s="126"/>
      <c r="M283" s="126"/>
      <c r="N283" s="126"/>
      <c r="O283" s="126"/>
      <c r="P283" s="126"/>
      <c r="Q283" s="126"/>
      <c r="R283" s="126"/>
    </row>
    <row r="284" spans="1:18" s="127" customFormat="1" ht="30" customHeight="1" thickTop="1" thickBot="1" x14ac:dyDescent="0.4">
      <c r="A284" s="374" t="s">
        <v>257</v>
      </c>
      <c r="B284" s="374"/>
      <c r="C284" s="374"/>
      <c r="D284" s="374"/>
      <c r="E284" s="374"/>
      <c r="F284" s="374"/>
      <c r="G284" s="321">
        <f>SUM(F277:F282)</f>
        <v>0</v>
      </c>
      <c r="H284" s="126"/>
      <c r="I284" s="126"/>
      <c r="J284" s="126"/>
      <c r="K284" s="126"/>
      <c r="L284" s="126"/>
      <c r="M284" s="126"/>
      <c r="N284" s="126"/>
      <c r="O284" s="126"/>
      <c r="P284" s="126"/>
      <c r="Q284" s="126"/>
      <c r="R284" s="126"/>
    </row>
    <row r="285" spans="1:18" s="127" customFormat="1" ht="30" customHeight="1" thickTop="1" thickBot="1" x14ac:dyDescent="0.4">
      <c r="A285" s="374" t="s">
        <v>258</v>
      </c>
      <c r="B285" s="374"/>
      <c r="C285" s="374"/>
      <c r="D285" s="374"/>
      <c r="E285" s="374"/>
      <c r="F285" s="374"/>
      <c r="G285" s="321">
        <f>G284+G274</f>
        <v>0</v>
      </c>
      <c r="H285" s="126"/>
      <c r="I285" s="126"/>
      <c r="J285" s="126"/>
      <c r="K285" s="126"/>
      <c r="L285" s="126"/>
      <c r="M285" s="126"/>
      <c r="N285" s="126"/>
      <c r="O285" s="126"/>
      <c r="P285" s="126"/>
      <c r="Q285" s="126"/>
      <c r="R285" s="126"/>
    </row>
    <row r="286" spans="1:18" s="127" customFormat="1" ht="20.25" customHeight="1" thickTop="1" x14ac:dyDescent="0.35">
      <c r="A286" s="216"/>
      <c r="B286" s="217"/>
      <c r="C286" s="217"/>
      <c r="D286" s="217"/>
      <c r="E286" s="217"/>
      <c r="F286" s="217"/>
      <c r="G286" s="218"/>
      <c r="H286" s="126"/>
      <c r="I286" s="126"/>
      <c r="J286" s="126"/>
      <c r="K286" s="126"/>
      <c r="L286" s="126"/>
      <c r="M286" s="126"/>
      <c r="N286" s="126"/>
      <c r="O286" s="126"/>
      <c r="P286" s="126"/>
      <c r="Q286" s="126"/>
      <c r="R286" s="126"/>
    </row>
    <row r="287" spans="1:18" s="127" customFormat="1" ht="47.25" customHeight="1" x14ac:dyDescent="0.35">
      <c r="A287" s="219"/>
      <c r="B287" s="220" t="s">
        <v>259</v>
      </c>
      <c r="C287" s="221"/>
      <c r="D287" s="222">
        <v>0.03</v>
      </c>
      <c r="E287" s="223"/>
      <c r="F287" s="223"/>
      <c r="G287" s="224">
        <f>ROUND(D287*G284,2)</f>
        <v>0</v>
      </c>
      <c r="H287" s="126"/>
      <c r="I287" s="126"/>
      <c r="J287" s="126"/>
      <c r="K287" s="126"/>
      <c r="L287" s="126"/>
      <c r="M287" s="126"/>
      <c r="N287" s="126"/>
      <c r="O287" s="126"/>
      <c r="P287" s="126"/>
      <c r="Q287" s="126"/>
      <c r="R287" s="126"/>
    </row>
    <row r="288" spans="1:18" s="127" customFormat="1" ht="30" customHeight="1" x14ac:dyDescent="0.35">
      <c r="A288" s="225"/>
      <c r="B288" s="226" t="s">
        <v>260</v>
      </c>
      <c r="C288" s="227"/>
      <c r="D288" s="228">
        <v>0.06</v>
      </c>
      <c r="E288" s="226"/>
      <c r="F288" s="226"/>
      <c r="G288" s="229">
        <f>G274*D288</f>
        <v>0</v>
      </c>
      <c r="H288" s="126"/>
      <c r="I288" s="126"/>
      <c r="J288" s="126"/>
      <c r="K288" s="126"/>
      <c r="L288" s="126"/>
      <c r="M288" s="126"/>
      <c r="N288" s="126"/>
      <c r="O288" s="126"/>
      <c r="P288" s="126"/>
      <c r="Q288" s="126"/>
      <c r="R288" s="126"/>
    </row>
    <row r="289" spans="1:18" s="127" customFormat="1" ht="30" customHeight="1" x14ac:dyDescent="0.35">
      <c r="A289" s="230"/>
      <c r="B289" s="226" t="s">
        <v>261</v>
      </c>
      <c r="C289" s="231"/>
      <c r="D289" s="228">
        <v>0.18</v>
      </c>
      <c r="E289" s="232"/>
      <c r="F289" s="231"/>
      <c r="G289" s="229">
        <f>ROUND(D289*F277,2)</f>
        <v>0</v>
      </c>
      <c r="H289" s="126"/>
      <c r="I289" s="126"/>
      <c r="J289" s="126"/>
      <c r="K289" s="126"/>
      <c r="L289" s="126"/>
      <c r="M289" s="126"/>
      <c r="N289" s="126"/>
      <c r="O289" s="126"/>
      <c r="P289" s="126"/>
      <c r="Q289" s="126"/>
      <c r="R289" s="126"/>
    </row>
    <row r="290" spans="1:18" s="127" customFormat="1" ht="30" customHeight="1" x14ac:dyDescent="0.35">
      <c r="A290" s="233"/>
      <c r="B290" s="226" t="s">
        <v>262</v>
      </c>
      <c r="C290" s="226"/>
      <c r="D290" s="228">
        <v>0.05</v>
      </c>
      <c r="E290" s="234"/>
      <c r="F290" s="234"/>
      <c r="G290" s="229">
        <f>G275*D290</f>
        <v>0</v>
      </c>
      <c r="H290" s="126"/>
      <c r="I290" s="126"/>
      <c r="J290" s="126"/>
      <c r="K290" s="126"/>
      <c r="L290" s="126"/>
      <c r="M290" s="126"/>
      <c r="N290" s="126"/>
      <c r="O290" s="126"/>
      <c r="P290" s="126"/>
      <c r="Q290" s="126"/>
      <c r="R290" s="126"/>
    </row>
    <row r="291" spans="1:18" s="127" customFormat="1" ht="30" customHeight="1" x14ac:dyDescent="0.35">
      <c r="A291" s="233"/>
      <c r="B291" s="226" t="s">
        <v>263</v>
      </c>
      <c r="C291" s="226"/>
      <c r="D291" s="235">
        <v>1E-3</v>
      </c>
      <c r="E291" s="234"/>
      <c r="F291" s="234"/>
      <c r="G291" s="229">
        <f>G275*D291</f>
        <v>0</v>
      </c>
      <c r="H291" s="126"/>
      <c r="I291" s="126"/>
      <c r="J291" s="126"/>
      <c r="K291" s="126"/>
      <c r="L291" s="126"/>
      <c r="M291" s="126"/>
      <c r="N291" s="126"/>
      <c r="O291" s="126"/>
      <c r="P291" s="126"/>
      <c r="Q291" s="126"/>
      <c r="R291" s="126"/>
    </row>
    <row r="292" spans="1:18" s="127" customFormat="1" ht="30" customHeight="1" x14ac:dyDescent="0.35">
      <c r="A292" s="233"/>
      <c r="B292" s="323" t="s">
        <v>277</v>
      </c>
      <c r="C292" s="226"/>
      <c r="D292" s="235"/>
      <c r="E292" s="234"/>
      <c r="F292" s="234"/>
      <c r="G292" s="229"/>
      <c r="H292" s="126"/>
      <c r="I292" s="126"/>
      <c r="J292" s="126"/>
      <c r="K292" s="126"/>
      <c r="L292" s="126"/>
      <c r="M292" s="126"/>
      <c r="N292" s="126"/>
      <c r="O292" s="126"/>
      <c r="P292" s="126"/>
      <c r="Q292" s="126"/>
      <c r="R292" s="126"/>
    </row>
    <row r="293" spans="1:18" s="127" customFormat="1" ht="52.5" customHeight="1" x14ac:dyDescent="0.35">
      <c r="A293" s="233"/>
      <c r="B293" s="325" t="s">
        <v>329</v>
      </c>
      <c r="C293" s="322"/>
      <c r="D293" s="326">
        <v>1</v>
      </c>
      <c r="E293" s="282" t="s">
        <v>26</v>
      </c>
      <c r="F293" s="283"/>
      <c r="G293" s="229">
        <f>+D293*F293</f>
        <v>0</v>
      </c>
      <c r="H293" s="126"/>
      <c r="I293" s="126"/>
      <c r="J293" s="126"/>
      <c r="K293" s="126"/>
      <c r="L293" s="126"/>
      <c r="M293" s="126"/>
      <c r="N293" s="126"/>
      <c r="O293" s="126"/>
      <c r="P293" s="126"/>
      <c r="Q293" s="126"/>
      <c r="R293" s="126"/>
    </row>
    <row r="294" spans="1:18" s="127" customFormat="1" ht="47.25" customHeight="1" x14ac:dyDescent="0.35">
      <c r="A294" s="233"/>
      <c r="B294" s="325" t="s">
        <v>324</v>
      </c>
      <c r="C294" s="322"/>
      <c r="D294" s="324">
        <v>1</v>
      </c>
      <c r="E294" s="282" t="s">
        <v>26</v>
      </c>
      <c r="F294" s="283"/>
      <c r="G294" s="229">
        <f>+D294*F294</f>
        <v>0</v>
      </c>
      <c r="H294" s="126"/>
      <c r="I294" s="126"/>
      <c r="J294" s="126"/>
      <c r="K294" s="126"/>
      <c r="L294" s="126"/>
      <c r="M294" s="126"/>
      <c r="N294" s="126"/>
      <c r="O294" s="126"/>
      <c r="P294" s="126"/>
      <c r="Q294" s="126"/>
      <c r="R294" s="126"/>
    </row>
    <row r="295" spans="1:18" s="127" customFormat="1" ht="22.5" customHeight="1" thickBot="1" x14ac:dyDescent="0.4">
      <c r="A295" s="236"/>
      <c r="B295" s="284"/>
      <c r="C295" s="279"/>
      <c r="D295" s="280"/>
      <c r="E295" s="281"/>
      <c r="F295" s="281"/>
      <c r="G295" s="237"/>
      <c r="H295" s="126"/>
      <c r="I295" s="126"/>
      <c r="J295" s="126"/>
      <c r="K295" s="126"/>
      <c r="L295" s="126"/>
      <c r="M295" s="126"/>
      <c r="N295" s="126"/>
      <c r="O295" s="126"/>
      <c r="P295" s="126"/>
      <c r="Q295" s="126"/>
      <c r="R295" s="126"/>
    </row>
    <row r="296" spans="1:18" s="127" customFormat="1" ht="30" customHeight="1" thickTop="1" thickBot="1" x14ac:dyDescent="0.4">
      <c r="A296" s="366" t="s">
        <v>264</v>
      </c>
      <c r="B296" s="366"/>
      <c r="C296" s="366"/>
      <c r="D296" s="366"/>
      <c r="E296" s="366"/>
      <c r="F296" s="366"/>
      <c r="G296" s="321">
        <f>SUM(G285:G294)</f>
        <v>0</v>
      </c>
      <c r="H296" s="126"/>
      <c r="I296" s="126"/>
      <c r="J296" s="126"/>
      <c r="K296" s="126"/>
      <c r="L296" s="126"/>
      <c r="M296" s="126"/>
      <c r="N296" s="126"/>
      <c r="O296" s="126"/>
      <c r="P296" s="126"/>
      <c r="Q296" s="126"/>
      <c r="R296" s="126"/>
    </row>
    <row r="297" spans="1:18" s="127" customFormat="1" ht="24.75" thickTop="1" thickBot="1" x14ac:dyDescent="0.4">
      <c r="A297" s="366" t="s">
        <v>264</v>
      </c>
      <c r="B297" s="366"/>
      <c r="C297" s="366"/>
      <c r="D297" s="366"/>
      <c r="E297" s="366"/>
      <c r="F297" s="366"/>
      <c r="G297" s="321">
        <f>G296</f>
        <v>0</v>
      </c>
      <c r="H297" s="359"/>
      <c r="I297" s="126"/>
      <c r="J297" s="126"/>
      <c r="K297" s="126"/>
      <c r="L297" s="126"/>
      <c r="M297" s="126"/>
      <c r="N297" s="126"/>
      <c r="O297" s="126"/>
      <c r="P297" s="126"/>
      <c r="Q297" s="126"/>
      <c r="R297" s="126"/>
    </row>
    <row r="298" spans="1:18" ht="24" thickTop="1" x14ac:dyDescent="0.35">
      <c r="A298" s="238"/>
      <c r="B298" s="239"/>
      <c r="C298" s="240"/>
      <c r="D298" s="241"/>
      <c r="E298" s="242"/>
      <c r="F298" s="243"/>
      <c r="G298" s="244"/>
      <c r="H298" s="126"/>
      <c r="I298" s="4"/>
      <c r="J298" s="4"/>
    </row>
    <row r="299" spans="1:18" x14ac:dyDescent="0.35">
      <c r="A299" s="238"/>
      <c r="B299" s="239"/>
      <c r="C299" s="240"/>
      <c r="D299" s="241"/>
      <c r="E299" s="242"/>
      <c r="F299" s="243"/>
      <c r="G299" s="244"/>
      <c r="H299" s="126"/>
      <c r="I299" s="4"/>
      <c r="J299" s="4"/>
    </row>
    <row r="300" spans="1:18" s="127" customFormat="1" x14ac:dyDescent="0.35">
      <c r="A300" s="375"/>
      <c r="B300" s="375"/>
      <c r="C300" s="375"/>
      <c r="D300" s="375"/>
      <c r="E300" s="375"/>
      <c r="F300" s="375"/>
      <c r="G300" s="375"/>
      <c r="H300" s="4"/>
      <c r="I300" s="126"/>
      <c r="J300" s="126"/>
      <c r="K300" s="126"/>
      <c r="L300" s="126"/>
      <c r="M300" s="126"/>
      <c r="N300" s="126"/>
      <c r="O300" s="126"/>
      <c r="P300" s="126"/>
      <c r="Q300" s="126"/>
      <c r="R300" s="126"/>
    </row>
    <row r="301" spans="1:18" s="127" customFormat="1" x14ac:dyDescent="0.35">
      <c r="A301" s="245"/>
      <c r="B301" s="246"/>
      <c r="C301" s="246"/>
      <c r="D301" s="246"/>
      <c r="E301" s="246"/>
      <c r="F301" s="246"/>
      <c r="G301" s="246"/>
      <c r="H301" s="126"/>
      <c r="I301" s="126"/>
      <c r="J301" s="126"/>
      <c r="K301" s="126"/>
      <c r="L301" s="126"/>
      <c r="M301" s="126"/>
      <c r="N301" s="126"/>
      <c r="O301" s="126"/>
      <c r="P301" s="126"/>
      <c r="Q301" s="126"/>
      <c r="R301" s="126"/>
    </row>
    <row r="302" spans="1:18" s="127" customFormat="1" x14ac:dyDescent="0.35">
      <c r="A302" s="245"/>
      <c r="B302" s="246"/>
      <c r="C302" s="246"/>
      <c r="D302" s="246"/>
      <c r="E302" s="246"/>
      <c r="F302" s="246"/>
      <c r="G302" s="246"/>
      <c r="H302" s="126"/>
      <c r="I302" s="126"/>
      <c r="J302" s="126"/>
      <c r="K302" s="126"/>
      <c r="L302" s="126"/>
      <c r="M302" s="126"/>
      <c r="N302" s="126"/>
      <c r="O302" s="126"/>
      <c r="P302" s="126"/>
      <c r="Q302" s="126"/>
      <c r="R302" s="126"/>
    </row>
    <row r="303" spans="1:18" s="127" customFormat="1" x14ac:dyDescent="0.35">
      <c r="A303" s="375"/>
      <c r="B303" s="375"/>
      <c r="C303" s="375"/>
      <c r="D303" s="375"/>
      <c r="E303" s="375"/>
      <c r="F303" s="375"/>
      <c r="G303" s="375"/>
      <c r="H303" s="126"/>
      <c r="I303" s="126"/>
      <c r="J303" s="126"/>
      <c r="K303" s="126"/>
      <c r="L303" s="126"/>
      <c r="M303" s="126"/>
      <c r="N303" s="126"/>
      <c r="O303" s="126"/>
      <c r="P303" s="126"/>
      <c r="Q303" s="126"/>
      <c r="R303" s="126"/>
    </row>
    <row r="304" spans="1:18" s="127" customFormat="1" x14ac:dyDescent="0.35">
      <c r="A304" s="376"/>
      <c r="B304" s="376"/>
      <c r="C304" s="376"/>
      <c r="D304" s="377"/>
      <c r="E304" s="377"/>
      <c r="F304" s="377"/>
      <c r="G304" s="377"/>
      <c r="H304" s="126"/>
      <c r="I304" s="126"/>
      <c r="J304" s="126"/>
      <c r="K304" s="126"/>
      <c r="L304" s="126"/>
      <c r="M304" s="126"/>
      <c r="N304" s="126"/>
      <c r="O304" s="126"/>
      <c r="P304" s="126"/>
      <c r="Q304" s="126"/>
      <c r="R304" s="126"/>
    </row>
    <row r="305" spans="1:38" s="127" customFormat="1" x14ac:dyDescent="0.35">
      <c r="A305" s="375"/>
      <c r="B305" s="375"/>
      <c r="C305" s="375"/>
      <c r="D305" s="375"/>
      <c r="E305" s="375"/>
      <c r="F305" s="375"/>
      <c r="G305" s="375"/>
      <c r="H305" s="126"/>
      <c r="I305" s="126"/>
      <c r="J305" s="126"/>
      <c r="K305" s="126"/>
      <c r="L305" s="126"/>
      <c r="M305" s="126"/>
      <c r="N305" s="126"/>
      <c r="O305" s="126"/>
      <c r="P305" s="126"/>
      <c r="Q305" s="126"/>
      <c r="R305" s="126"/>
    </row>
    <row r="306" spans="1:38" s="127" customFormat="1" x14ac:dyDescent="0.35">
      <c r="A306" s="245"/>
      <c r="B306" s="246"/>
      <c r="C306" s="246"/>
      <c r="D306" s="246"/>
      <c r="E306" s="246"/>
      <c r="F306" s="246"/>
      <c r="G306" s="246"/>
      <c r="H306" s="126"/>
      <c r="I306" s="126"/>
      <c r="J306" s="126"/>
      <c r="K306" s="126"/>
      <c r="L306" s="126"/>
      <c r="M306" s="126"/>
      <c r="N306" s="126"/>
      <c r="O306" s="126"/>
      <c r="P306" s="126"/>
      <c r="Q306" s="126"/>
      <c r="R306" s="126"/>
    </row>
    <row r="307" spans="1:38" s="127" customFormat="1" x14ac:dyDescent="0.35">
      <c r="A307" s="245"/>
      <c r="B307" s="246"/>
      <c r="C307" s="246"/>
      <c r="D307" s="246"/>
      <c r="E307" s="246"/>
      <c r="F307" s="246"/>
      <c r="G307" s="246"/>
      <c r="H307" s="126"/>
      <c r="I307" s="126"/>
      <c r="J307" s="126"/>
      <c r="K307" s="126"/>
      <c r="L307" s="126"/>
      <c r="M307" s="126"/>
      <c r="N307" s="126"/>
      <c r="O307" s="126"/>
      <c r="P307" s="126"/>
      <c r="Q307" s="126"/>
      <c r="R307" s="126"/>
    </row>
    <row r="308" spans="1:38" s="127" customFormat="1" x14ac:dyDescent="0.35">
      <c r="A308" s="375"/>
      <c r="B308" s="375"/>
      <c r="C308" s="375"/>
      <c r="D308" s="375"/>
      <c r="E308" s="375"/>
      <c r="F308" s="375"/>
      <c r="G308" s="375"/>
      <c r="H308" s="126"/>
      <c r="I308" s="126"/>
      <c r="J308" s="126"/>
      <c r="K308" s="126"/>
      <c r="L308" s="126"/>
      <c r="M308" s="126"/>
      <c r="N308" s="126"/>
      <c r="O308" s="126"/>
      <c r="P308" s="126"/>
      <c r="Q308" s="126"/>
      <c r="R308" s="126"/>
    </row>
    <row r="309" spans="1:38" s="127" customFormat="1" ht="24" thickBot="1" x14ac:dyDescent="0.4">
      <c r="A309" s="245"/>
      <c r="B309" s="247"/>
      <c r="C309" s="246"/>
      <c r="D309" s="247"/>
      <c r="E309" s="247"/>
      <c r="F309" s="246"/>
      <c r="G309" s="246"/>
      <c r="H309" s="126"/>
      <c r="I309" s="126"/>
      <c r="J309" s="126"/>
      <c r="K309" s="126"/>
      <c r="L309" s="126"/>
      <c r="M309" s="126"/>
      <c r="N309" s="126"/>
      <c r="O309" s="126"/>
      <c r="P309" s="126"/>
      <c r="Q309" s="126"/>
      <c r="R309" s="126"/>
    </row>
    <row r="310" spans="1:38" s="249" customFormat="1" ht="24.75" thickTop="1" thickBot="1" x14ac:dyDescent="0.4">
      <c r="A310" s="245"/>
      <c r="B310" s="247"/>
      <c r="C310" s="246"/>
      <c r="D310" s="247"/>
      <c r="E310" s="247"/>
      <c r="F310" s="246"/>
      <c r="G310" s="246"/>
      <c r="H310" s="126"/>
      <c r="I310" s="126"/>
      <c r="J310" s="126"/>
      <c r="K310" s="126"/>
      <c r="L310" s="126"/>
      <c r="M310" s="126"/>
      <c r="N310" s="126"/>
      <c r="O310" s="126"/>
      <c r="P310" s="126"/>
      <c r="Q310" s="126"/>
      <c r="R310" s="126"/>
      <c r="S310" s="127"/>
      <c r="T310" s="127"/>
      <c r="U310" s="127"/>
      <c r="V310" s="127"/>
      <c r="W310" s="127"/>
      <c r="X310" s="127"/>
      <c r="Y310" s="127"/>
      <c r="Z310" s="127"/>
      <c r="AA310" s="127"/>
      <c r="AB310" s="127"/>
      <c r="AC310" s="127"/>
      <c r="AD310" s="127"/>
      <c r="AE310" s="248"/>
      <c r="AF310" s="248"/>
      <c r="AG310" s="248"/>
      <c r="AH310" s="248"/>
      <c r="AI310" s="248"/>
      <c r="AJ310" s="248"/>
      <c r="AK310" s="248"/>
      <c r="AL310" s="248"/>
    </row>
    <row r="311" spans="1:38" s="127" customFormat="1" ht="24" thickTop="1" x14ac:dyDescent="0.35">
      <c r="A311" s="375"/>
      <c r="B311" s="375"/>
      <c r="C311" s="375"/>
      <c r="D311" s="375"/>
      <c r="E311" s="375"/>
      <c r="F311" s="375"/>
      <c r="G311" s="375"/>
      <c r="H311" s="126"/>
      <c r="I311" s="126"/>
      <c r="J311" s="126"/>
      <c r="K311" s="126"/>
      <c r="L311" s="126"/>
      <c r="M311" s="126"/>
      <c r="N311" s="126"/>
      <c r="O311" s="126"/>
      <c r="P311" s="126"/>
      <c r="Q311" s="126"/>
      <c r="R311" s="126"/>
    </row>
    <row r="312" spans="1:38" s="127" customFormat="1" ht="24" thickBot="1" x14ac:dyDescent="0.4">
      <c r="A312" s="377"/>
      <c r="B312" s="377"/>
      <c r="C312" s="377"/>
      <c r="D312" s="377"/>
      <c r="E312" s="377"/>
      <c r="F312" s="377"/>
      <c r="G312" s="377"/>
      <c r="H312" s="126"/>
      <c r="I312" s="126"/>
      <c r="J312" s="126"/>
      <c r="K312" s="126"/>
      <c r="L312" s="126"/>
      <c r="M312" s="126"/>
      <c r="N312" s="126"/>
      <c r="O312" s="126"/>
      <c r="P312" s="126"/>
      <c r="Q312" s="126"/>
      <c r="R312" s="126"/>
    </row>
    <row r="313" spans="1:38" s="249" customFormat="1" ht="24.75" thickTop="1" thickBot="1" x14ac:dyDescent="0.4">
      <c r="A313" s="375"/>
      <c r="B313" s="375"/>
      <c r="C313" s="375"/>
      <c r="D313" s="375"/>
      <c r="E313" s="375"/>
      <c r="F313" s="375"/>
      <c r="G313" s="375"/>
      <c r="H313" s="126"/>
      <c r="I313" s="126"/>
      <c r="J313" s="126"/>
      <c r="K313" s="126"/>
      <c r="L313" s="126"/>
      <c r="M313" s="126"/>
      <c r="N313" s="126"/>
      <c r="O313" s="126"/>
      <c r="P313" s="126"/>
      <c r="Q313" s="126"/>
      <c r="R313" s="126"/>
      <c r="S313" s="127"/>
      <c r="T313" s="127"/>
      <c r="U313" s="127"/>
      <c r="V313" s="127"/>
      <c r="W313" s="127"/>
      <c r="X313" s="127"/>
      <c r="Y313" s="127"/>
      <c r="Z313" s="127"/>
      <c r="AA313" s="127"/>
      <c r="AB313" s="127"/>
      <c r="AC313" s="127"/>
      <c r="AD313" s="127"/>
    </row>
    <row r="314" spans="1:38" ht="24" thickTop="1" x14ac:dyDescent="0.25">
      <c r="B314" s="250"/>
      <c r="C314" s="6"/>
      <c r="D314" s="250"/>
      <c r="E314" s="242"/>
      <c r="F314" s="6"/>
      <c r="H314" s="4"/>
    </row>
    <row r="315" spans="1:38" x14ac:dyDescent="0.25">
      <c r="B315" s="6"/>
      <c r="C315" s="6"/>
      <c r="D315" s="6"/>
      <c r="E315" s="242"/>
      <c r="F315" s="6"/>
    </row>
    <row r="316" spans="1:38" x14ac:dyDescent="0.25">
      <c r="B316" s="6"/>
      <c r="C316" s="6"/>
      <c r="D316" s="6"/>
    </row>
    <row r="317" spans="1:38" x14ac:dyDescent="0.25">
      <c r="B317" s="251"/>
      <c r="C317" s="6"/>
      <c r="D317" s="251"/>
    </row>
    <row r="318" spans="1:38" x14ac:dyDescent="0.25">
      <c r="B318" s="6"/>
      <c r="C318" s="6"/>
      <c r="D318" s="6"/>
    </row>
  </sheetData>
  <mergeCells count="33">
    <mergeCell ref="A313:G313"/>
    <mergeCell ref="A297:F297"/>
    <mergeCell ref="A300:C300"/>
    <mergeCell ref="D300:G300"/>
    <mergeCell ref="A303:C303"/>
    <mergeCell ref="D303:G303"/>
    <mergeCell ref="A304:C304"/>
    <mergeCell ref="D304:G304"/>
    <mergeCell ref="A305:C305"/>
    <mergeCell ref="D305:G305"/>
    <mergeCell ref="A308:G308"/>
    <mergeCell ref="A311:G311"/>
    <mergeCell ref="A312:G312"/>
    <mergeCell ref="A296:F296"/>
    <mergeCell ref="A7:G7"/>
    <mergeCell ref="B22:D22"/>
    <mergeCell ref="B65:D65"/>
    <mergeCell ref="B121:D121"/>
    <mergeCell ref="B156:E156"/>
    <mergeCell ref="B227:E227"/>
    <mergeCell ref="B273:D273"/>
    <mergeCell ref="A274:F274"/>
    <mergeCell ref="A275:F275"/>
    <mergeCell ref="A284:F284"/>
    <mergeCell ref="A285:F285"/>
    <mergeCell ref="A6:B6"/>
    <mergeCell ref="F6:G6"/>
    <mergeCell ref="K6:AC6"/>
    <mergeCell ref="A1:G1"/>
    <mergeCell ref="A2:G2"/>
    <mergeCell ref="A3:G3"/>
    <mergeCell ref="A4:G4"/>
    <mergeCell ref="K5:AC5"/>
  </mergeCells>
  <dataValidations disablePrompts="1" count="1">
    <dataValidation type="list" allowBlank="1" showInputMessage="1" showErrorMessage="1" promptTitle="Material de Tuberia" prompt="Elegir el material de la tuberia." sqref="H9" xr:uid="{2398D368-1F5D-4B74-8A36-EA45206E97FB}">
      <formula1>$AF$5:$AF$6</formula1>
      <formula2>0</formula2>
    </dataValidation>
  </dataValidations>
  <printOptions horizontalCentered="1"/>
  <pageMargins left="0.196527777777778" right="0.196527777777778" top="0.66944444444444395" bottom="0.62986111111111098" header="0.39374999999999999" footer="0.51180555555555496"/>
  <pageSetup scale="65" firstPageNumber="0" orientation="portrait" r:id="rId1"/>
  <headerFooter>
    <oddHeader>&amp;LPAGINAS:&amp;P/&amp;N&amp;RFECHA DE IMPRESION:&amp;D</oddHeader>
  </headerFooter>
  <rowBreaks count="10" manualBreakCount="10">
    <brk id="31" max="6" man="1"/>
    <brk id="59" max="6" man="1"/>
    <brk id="83" max="6" man="1"/>
    <brk id="106" max="6" man="1"/>
    <brk id="121" max="6" man="1"/>
    <brk id="149" max="6" man="1"/>
    <brk id="164" max="6" man="1"/>
    <brk id="218" max="6" man="1"/>
    <brk id="245" max="6" man="1"/>
    <brk id="296" max="6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93C01833C3151648AD716E93925BBCF5" ma:contentTypeVersion="13" ma:contentTypeDescription="Crear nuevo documento." ma:contentTypeScope="" ma:versionID="c41a6306484e11714be2c3132e18daae">
  <xsd:schema xmlns:xsd="http://www.w3.org/2001/XMLSchema" xmlns:xs="http://www.w3.org/2001/XMLSchema" xmlns:p="http://schemas.microsoft.com/office/2006/metadata/properties" xmlns:ns2="e5cc34b0-669a-4e80-a5e3-49b293bedbc4" xmlns:ns3="47d070c4-e3c6-4fd9-958e-88976d440228" targetNamespace="http://schemas.microsoft.com/office/2006/metadata/properties" ma:root="true" ma:fieldsID="7ca92d53a6c59a4a3f84a70b3e715785" ns2:_="" ns3:_="">
    <xsd:import namespace="e5cc34b0-669a-4e80-a5e3-49b293bedbc4"/>
    <xsd:import namespace="47d070c4-e3c6-4fd9-958e-88976d44022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5cc34b0-669a-4e80-a5e3-49b293bedbc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5" nillable="true" ma:taxonomy="true" ma:internalName="lcf76f155ced4ddcb4097134ff3c332f" ma:taxonomyFieldName="MediaServiceImageTags" ma:displayName="Etiquetas de imagen" ma:readOnly="false" ma:fieldId="{5cf76f15-5ced-4ddc-b409-7134ff3c332f}" ma:taxonomyMulti="true" ma:sspId="f16138d3-48b3-4cd3-b825-834a57c038b3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7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9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0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7d070c4-e3c6-4fd9-958e-88976d440228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TaxCatchAll" ma:index="16" nillable="true" ma:displayName="Taxonomy Catch All Column" ma:hidden="true" ma:list="{5ca76e56-f5d9-45ea-a84d-722e723a8d82}" ma:internalName="TaxCatchAll" ma:showField="CatchAllData" ma:web="47d070c4-e3c6-4fd9-958e-88976d440228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e5cc34b0-669a-4e80-a5e3-49b293bedbc4">
      <Terms xmlns="http://schemas.microsoft.com/office/infopath/2007/PartnerControls"/>
    </lcf76f155ced4ddcb4097134ff3c332f>
    <TaxCatchAll xmlns="47d070c4-e3c6-4fd9-958e-88976d440228" xsi:nil="true"/>
  </documentManagement>
</p:properties>
</file>

<file path=customXml/itemProps1.xml><?xml version="1.0" encoding="utf-8"?>
<ds:datastoreItem xmlns:ds="http://schemas.openxmlformats.org/officeDocument/2006/customXml" ds:itemID="{C23A09CB-B315-4912-A238-E6F88703EF18}"/>
</file>

<file path=customXml/itemProps2.xml><?xml version="1.0" encoding="utf-8"?>
<ds:datastoreItem xmlns:ds="http://schemas.openxmlformats.org/officeDocument/2006/customXml" ds:itemID="{3909AB14-F2EC-4D76-A304-BA17593BEBF1}"/>
</file>

<file path=customXml/itemProps3.xml><?xml version="1.0" encoding="utf-8"?>
<ds:datastoreItem xmlns:ds="http://schemas.openxmlformats.org/officeDocument/2006/customXml" ds:itemID="{DC9F2786-47D9-45F9-93FA-8AEE4794527F}"/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92</TotalTime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PRESUPUESTO</vt:lpstr>
      <vt:lpstr>PRESUPUESTO!Área_de_impresión</vt:lpstr>
      <vt:lpstr>PRESUPUESTO!Títulos_a_imprimir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Orfeo_000</dc:creator>
  <dc:description/>
  <cp:lastModifiedBy>Marcelle Rios Diaz</cp:lastModifiedBy>
  <cp:revision>15</cp:revision>
  <cp:lastPrinted>2021-03-22T19:01:15Z</cp:lastPrinted>
  <dcterms:created xsi:type="dcterms:W3CDTF">2018-07-23T16:41:53Z</dcterms:created>
  <dcterms:modified xsi:type="dcterms:W3CDTF">2024-07-11T16:41:40Z</dcterms:modified>
  <dc:language>es-DO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16.0300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  <property fmtid="{D5CDD505-2E9C-101B-9397-08002B2CF9AE}" pid="8" name="ContentTypeId">
    <vt:lpwstr>0x01010093C01833C3151648AD716E93925BBCF5</vt:lpwstr>
  </property>
</Properties>
</file>